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3256" windowHeight="13176"/>
  </bookViews>
  <sheets>
    <sheet name="Мои данные" sheetId="8" r:id="rId1"/>
  </sheets>
  <calcPr calcId="145621"/>
</workbook>
</file>

<file path=xl/calcChain.xml><?xml version="1.0" encoding="utf-8"?>
<calcChain xmlns="http://schemas.openxmlformats.org/spreadsheetml/2006/main">
  <c r="G145" i="8" l="1"/>
  <c r="I145" i="8"/>
  <c r="H12" i="8"/>
  <c r="I12" i="8"/>
  <c r="H13" i="8"/>
  <c r="I13" i="8"/>
  <c r="H14" i="8"/>
  <c r="I14" i="8"/>
  <c r="H15" i="8"/>
  <c r="I15" i="8"/>
  <c r="H16" i="8"/>
  <c r="I16" i="8"/>
  <c r="H17" i="8"/>
  <c r="I17" i="8"/>
  <c r="H18" i="8"/>
  <c r="I18" i="8"/>
  <c r="H19" i="8"/>
  <c r="I19" i="8"/>
  <c r="H20" i="8"/>
  <c r="I20" i="8"/>
  <c r="H21" i="8"/>
  <c r="I21" i="8"/>
  <c r="H22" i="8"/>
  <c r="I22" i="8"/>
  <c r="H23" i="8"/>
  <c r="I23" i="8"/>
  <c r="H24" i="8"/>
  <c r="I24" i="8"/>
  <c r="H25" i="8"/>
  <c r="I25" i="8"/>
  <c r="H26" i="8"/>
  <c r="I26" i="8"/>
  <c r="H27" i="8"/>
  <c r="I27" i="8"/>
  <c r="H28" i="8"/>
  <c r="I28" i="8"/>
  <c r="H29" i="8"/>
  <c r="I29" i="8"/>
  <c r="H30" i="8"/>
  <c r="I30" i="8"/>
  <c r="H31" i="8"/>
  <c r="I31" i="8"/>
  <c r="H32" i="8"/>
  <c r="I32" i="8"/>
  <c r="H33" i="8"/>
  <c r="I33" i="8"/>
  <c r="H34" i="8"/>
  <c r="I34" i="8"/>
  <c r="H35" i="8"/>
  <c r="I35" i="8"/>
  <c r="H36" i="8"/>
  <c r="I36" i="8"/>
  <c r="H37" i="8"/>
  <c r="I37" i="8"/>
  <c r="H38" i="8"/>
  <c r="I38" i="8"/>
  <c r="H39" i="8"/>
  <c r="I39" i="8"/>
  <c r="H40" i="8"/>
  <c r="I40" i="8"/>
  <c r="H41" i="8"/>
  <c r="I41" i="8"/>
  <c r="H42" i="8"/>
  <c r="I42" i="8"/>
  <c r="H43" i="8"/>
  <c r="I43" i="8"/>
  <c r="H44" i="8"/>
  <c r="I44" i="8"/>
  <c r="H45" i="8"/>
  <c r="I45" i="8"/>
  <c r="H46" i="8"/>
  <c r="I46" i="8"/>
  <c r="H47" i="8"/>
  <c r="I47" i="8"/>
  <c r="H48" i="8"/>
  <c r="I48" i="8"/>
  <c r="H49" i="8"/>
  <c r="I49" i="8"/>
  <c r="H50" i="8"/>
  <c r="I50" i="8"/>
  <c r="H51" i="8"/>
  <c r="I51" i="8"/>
  <c r="H52" i="8"/>
  <c r="I52" i="8"/>
  <c r="H53" i="8"/>
  <c r="I53" i="8"/>
  <c r="H54" i="8"/>
  <c r="I54" i="8"/>
  <c r="H55" i="8"/>
  <c r="I55" i="8"/>
  <c r="H56" i="8"/>
  <c r="I56" i="8"/>
  <c r="H57" i="8"/>
  <c r="I57" i="8"/>
  <c r="H58" i="8"/>
  <c r="I58" i="8"/>
  <c r="H59" i="8"/>
  <c r="I59" i="8"/>
  <c r="H60" i="8"/>
  <c r="I60" i="8"/>
  <c r="H61" i="8"/>
  <c r="I61" i="8"/>
  <c r="H62" i="8"/>
  <c r="I62" i="8"/>
  <c r="H63" i="8"/>
  <c r="I63" i="8"/>
  <c r="H64" i="8"/>
  <c r="I64" i="8"/>
  <c r="H65" i="8"/>
  <c r="I65" i="8"/>
  <c r="H66" i="8"/>
  <c r="I66" i="8"/>
  <c r="H67" i="8"/>
  <c r="I67" i="8"/>
  <c r="H68" i="8"/>
  <c r="I68" i="8"/>
  <c r="H69" i="8"/>
  <c r="I69" i="8"/>
  <c r="H70" i="8"/>
  <c r="I70" i="8"/>
  <c r="H71" i="8"/>
  <c r="I71" i="8"/>
  <c r="H72" i="8"/>
  <c r="I72" i="8"/>
  <c r="H73" i="8"/>
  <c r="I73" i="8"/>
  <c r="H74" i="8"/>
  <c r="I74" i="8"/>
  <c r="H75" i="8"/>
  <c r="I75" i="8"/>
  <c r="H76" i="8"/>
  <c r="I76" i="8"/>
  <c r="H77" i="8"/>
  <c r="I77" i="8"/>
  <c r="H78" i="8"/>
  <c r="I78" i="8"/>
  <c r="H79" i="8"/>
  <c r="I79" i="8"/>
  <c r="H80" i="8"/>
  <c r="I80" i="8"/>
  <c r="H81" i="8"/>
  <c r="I81" i="8"/>
  <c r="H82" i="8"/>
  <c r="I82" i="8"/>
  <c r="I11" i="8"/>
  <c r="H11" i="8"/>
  <c r="H95" i="8"/>
  <c r="I95" i="8"/>
  <c r="H96" i="8"/>
  <c r="I96" i="8"/>
  <c r="H97" i="8"/>
  <c r="I97" i="8"/>
  <c r="H98" i="8"/>
  <c r="I98" i="8"/>
  <c r="H99" i="8"/>
  <c r="I99" i="8"/>
  <c r="H100" i="8"/>
  <c r="I100" i="8"/>
  <c r="H101" i="8"/>
  <c r="I101" i="8"/>
  <c r="H102" i="8"/>
  <c r="I102" i="8"/>
  <c r="H103" i="8"/>
  <c r="I103" i="8"/>
  <c r="H104" i="8"/>
  <c r="I104" i="8"/>
  <c r="H105" i="8"/>
  <c r="I105" i="8"/>
  <c r="H106" i="8"/>
  <c r="I106" i="8"/>
  <c r="H107" i="8"/>
  <c r="I107" i="8"/>
  <c r="H108" i="8"/>
  <c r="I108" i="8"/>
  <c r="H109" i="8"/>
  <c r="I109" i="8"/>
  <c r="H110" i="8"/>
  <c r="I110" i="8"/>
  <c r="H111" i="8"/>
  <c r="I111" i="8"/>
  <c r="H112" i="8"/>
  <c r="I112" i="8"/>
  <c r="H113" i="8"/>
  <c r="I113" i="8"/>
  <c r="H114" i="8"/>
  <c r="I114" i="8"/>
  <c r="H115" i="8"/>
  <c r="I115" i="8"/>
  <c r="H116" i="8"/>
  <c r="I116" i="8"/>
  <c r="H117" i="8"/>
  <c r="I117" i="8"/>
  <c r="H118" i="8"/>
  <c r="I118" i="8"/>
  <c r="H119" i="8"/>
  <c r="I119" i="8"/>
  <c r="H120" i="8"/>
  <c r="I120" i="8"/>
  <c r="H121" i="8"/>
  <c r="I121" i="8"/>
  <c r="H122" i="8"/>
  <c r="I122" i="8"/>
  <c r="H123" i="8"/>
  <c r="I123" i="8"/>
  <c r="H124" i="8"/>
  <c r="I124" i="8"/>
  <c r="H125" i="8"/>
  <c r="I125" i="8"/>
  <c r="H126" i="8"/>
  <c r="I126" i="8"/>
  <c r="H127" i="8"/>
  <c r="I127" i="8"/>
  <c r="H128" i="8"/>
  <c r="I128" i="8"/>
  <c r="H129" i="8"/>
  <c r="I129" i="8"/>
  <c r="H130" i="8"/>
  <c r="I130" i="8"/>
  <c r="H131" i="8"/>
  <c r="I131" i="8"/>
  <c r="H132" i="8"/>
  <c r="I132" i="8"/>
  <c r="H133" i="8"/>
  <c r="I133" i="8"/>
  <c r="H134" i="8"/>
  <c r="I134" i="8"/>
  <c r="H135" i="8"/>
  <c r="I135" i="8"/>
  <c r="H136" i="8"/>
  <c r="I136" i="8"/>
  <c r="H137" i="8"/>
  <c r="I137" i="8"/>
  <c r="H138" i="8"/>
  <c r="I138" i="8"/>
  <c r="H139" i="8"/>
  <c r="I139" i="8"/>
  <c r="H140" i="8"/>
  <c r="I140" i="8"/>
  <c r="H141" i="8"/>
  <c r="I141" i="8"/>
  <c r="H142" i="8"/>
  <c r="I142" i="8"/>
  <c r="H143" i="8"/>
  <c r="I143" i="8"/>
  <c r="H144" i="8"/>
  <c r="I144" i="8"/>
  <c r="I94" i="8"/>
  <c r="H94" i="8"/>
</calcChain>
</file>

<file path=xl/comments1.xml><?xml version="1.0" encoding="utf-8"?>
<comments xmlns="http://schemas.openxmlformats.org/spreadsheetml/2006/main">
  <authors>
    <author>Сергей</author>
    <author>Andrey</author>
    <author>&lt;&gt;</author>
  </authors>
  <commentList>
    <comment ref="B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D4" author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D5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14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46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146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14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</commentList>
</comments>
</file>

<file path=xl/sharedStrings.xml><?xml version="1.0" encoding="utf-8"?>
<sst xmlns="http://schemas.openxmlformats.org/spreadsheetml/2006/main" count="423" uniqueCount="284">
  <si>
    <t>на:</t>
  </si>
  <si>
    <t>Стройка: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</si>
  <si>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</si>
  <si>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</si>
  <si>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</si>
  <si>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</si>
  <si>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</si>
  <si>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</si>
  <si>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</si>
  <si>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</si>
  <si>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</si>
  <si>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</si>
  <si>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</si>
  <si>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>Водопроводная линия Дн-150 мм (инв. № 2832) по ул. Мусоргского в районе дома № 19 до ул. Ново-Садовая, 106, корпусы 80, 81, 82.</t>
  </si>
  <si>
    <t>к Локальной смете № проект 008-2023-НВ</t>
  </si>
  <si>
    <t>Модернизация водопроводных сетей.</t>
  </si>
  <si>
    <t>Составил:______________</t>
  </si>
  <si>
    <t>01.2.01.02-0054</t>
  </si>
  <si>
    <t>Битумы нефтяные строительные БН-90/10</t>
  </si>
  <si>
    <t>т</t>
  </si>
  <si>
    <t>01.2.03.02-0001</t>
  </si>
  <si>
    <t>Грунтовка битумная под полимерное или резиновое покрытие</t>
  </si>
  <si>
    <t>01.2.03.03-0013</t>
  </si>
  <si>
    <t>Мастика битумная кровельная горячая</t>
  </si>
  <si>
    <t>01.2.03.03-0045</t>
  </si>
  <si>
    <t>Мастика битумно-полимерная</t>
  </si>
  <si>
    <t>01.2.03.07-0023</t>
  </si>
  <si>
    <t>Эмульсия битумно-дорожная</t>
  </si>
  <si>
    <t>01.3.01.06-0034</t>
  </si>
  <si>
    <t>Смазка графитомедистая</t>
  </si>
  <si>
    <t>кг</t>
  </si>
  <si>
    <t>01.3.01.07-0009</t>
  </si>
  <si>
    <t>Спирт этиловый ректификованный технический, сорт I</t>
  </si>
  <si>
    <t>01.3.01.08-0003</t>
  </si>
  <si>
    <t>Топливо моторное для среднеоборотных и малооборотных дизелей ДТ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</si>
  <si>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</si>
  <si>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</si>
  <si>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</si>
  <si>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</si>
  <si>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</si>
  <si>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01.3.05.23-0171</t>
  </si>
  <si>
    <t>Сода кальцинированная (натрий углекислый) техническая</t>
  </si>
  <si>
    <t>01.7.03.01-0001</t>
  </si>
  <si>
    <t>Вода</t>
  </si>
  <si>
    <t>01.7.03.01-0002</t>
  </si>
  <si>
    <t>Вода водопроводная</t>
  </si>
  <si>
    <t>01.7.06.03-0003</t>
  </si>
  <si>
    <t>Лента поливинилхлоридная липкая, толщина 0,4 мм, ширина 30 мм</t>
  </si>
  <si>
    <t>м2</t>
  </si>
  <si>
    <t>01.7.07.10-0001</t>
  </si>
  <si>
    <t>Патроны для строительно-монтажного пистолета</t>
  </si>
  <si>
    <t>1000 шт</t>
  </si>
  <si>
    <t>01.7.07.12-0024</t>
  </si>
  <si>
    <t>Пленка полиэтиленовая, толщина 0,15 мм</t>
  </si>
  <si>
    <t>01.7.07.26-0032</t>
  </si>
  <si>
    <t>Шнур полиамидный крученый, диаметр 2 мм</t>
  </si>
  <si>
    <t>01.7.07.29-0031</t>
  </si>
  <si>
    <t>Каболка</t>
  </si>
  <si>
    <t>01.7.07.29-0101</t>
  </si>
  <si>
    <t>Очес льняной</t>
  </si>
  <si>
    <t>01.7.11.07-0032</t>
  </si>
  <si>
    <t>Электроды сварочные Э42, диаметр 4 мм</t>
  </si>
  <si>
    <t>01.7.11.07-0034</t>
  </si>
  <si>
    <t>Электроды сварочные Э42А, диаметр 4 мм</t>
  </si>
  <si>
    <t>01.7.11.07-0054</t>
  </si>
  <si>
    <t>Электроды сварочные Э42, диаметр 6 мм</t>
  </si>
  <si>
    <t>01.7.15.02-0051</t>
  </si>
  <si>
    <t>Болты анкерные</t>
  </si>
  <si>
    <t>01.7.15.03-0014</t>
  </si>
  <si>
    <t>Болты с гайками и шайбами для санитарно-технических работ, диаметр 16 мм</t>
  </si>
  <si>
    <t>01.7.15.03-0015</t>
  </si>
  <si>
    <t>Болты с гайками и шайбами для санитарно-технических работ, диаметр 20-22 мм</t>
  </si>
  <si>
    <t>01.7.15.06-0111</t>
  </si>
  <si>
    <t>Гвозди строительные</t>
  </si>
  <si>
    <t>01.7.15.07-0042</t>
  </si>
  <si>
    <t>Дюбели с калиброванной головкой (в обоймах), размер 3х58,5 мм</t>
  </si>
  <si>
    <t>01.7.17.06-0061</t>
  </si>
  <si>
    <t>Диск алмазный для твердых материалов, диаметр 350 мм</t>
  </si>
  <si>
    <t>шт</t>
  </si>
  <si>
    <t>01.7.19.04-0031</t>
  </si>
  <si>
    <t>Прокладки резиновые (пластина техническая прессованная)</t>
  </si>
  <si>
    <t>01.7.19.07-0006</t>
  </si>
  <si>
    <t>Резина техническая листовая прессованная</t>
  </si>
  <si>
    <t>01.7.20.08-0021</t>
  </si>
  <si>
    <t>Брезент</t>
  </si>
  <si>
    <t>01.7.20.08-0051</t>
  </si>
  <si>
    <t>Ветошь</t>
  </si>
  <si>
    <t>01.7.20.08-0162</t>
  </si>
  <si>
    <t>Ткань мешочная</t>
  </si>
  <si>
    <t>10 м2</t>
  </si>
  <si>
    <t>02.2.05.04-1697</t>
  </si>
  <si>
    <t>Щебень М 800, фракция 10-20 мм, группа 2</t>
  </si>
  <si>
    <t>02.2.05.04-1777</t>
  </si>
  <si>
    <t>Щебень М 800, фракция 20-40 мм, группа 2</t>
  </si>
  <si>
    <t>02.2.05.04-1817</t>
  </si>
  <si>
    <t>Щебень М 800, фракция 40-80(70) мм, группа 2</t>
  </si>
  <si>
    <t>03.1.02.03-0011</t>
  </si>
  <si>
    <t>Известь строительная негашеная комовая, сорт I</t>
  </si>
  <si>
    <t>03.1.02.03-0014</t>
  </si>
  <si>
    <t>Известь хлорная, сорт I</t>
  </si>
  <si>
    <t>03.1.02.03-0015</t>
  </si>
  <si>
    <t>Известь строительная негашеная хлорная, марка А</t>
  </si>
  <si>
    <t>04.1.02.05-0003</t>
  </si>
  <si>
    <t>Смеси бетонные тяжелого бетона (БСТ), класс В7,5 (М100)</t>
  </si>
  <si>
    <t>04.1.02.05-0004</t>
  </si>
  <si>
    <t>Смеси бетонные тяжелого бетона (БСТ), класс В10 (М150)</t>
  </si>
  <si>
    <t>04.1.02.05-0006</t>
  </si>
  <si>
    <t>Смеси бетонные тяжелого бетона (БСТ), класс В15 (М200)</t>
  </si>
  <si>
    <t>04.1.02.05-0010</t>
  </si>
  <si>
    <t>Смеси бетонные тяжелого бетона (БСТ), класс В27,5 (М350)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</si>
  <si>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</si>
  <si>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</si>
  <si>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</si>
  <si>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</si>
  <si>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</si>
  <si>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</si>
  <si>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</si>
  <si>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</si>
  <si>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04.3.01.09-0023</t>
  </si>
  <si>
    <t>Раствор отделочный тяжелый цементный, состав 1:3</t>
  </si>
  <si>
    <t>05.1.01.13-0043</t>
  </si>
  <si>
    <t>Плита железобетонная покрытий, перекрытий и днищ</t>
  </si>
  <si>
    <t>07.2.07.04-0007</t>
  </si>
  <si>
    <t>Конструкции стальные индивидуальные решетчатые сварные, масса до 0,1 т</t>
  </si>
  <si>
    <t>08.1.02.11-0001</t>
  </si>
  <si>
    <t>Поковки из квадратных заготовок, масса 1,8 кг</t>
  </si>
  <si>
    <t>08.1.02.25-0101</t>
  </si>
  <si>
    <t>Наконечники для полиэтиленовых труб</t>
  </si>
  <si>
    <t>08.3.03.06-0002</t>
  </si>
  <si>
    <t>Проволока горячекатаная в мотках, диаметр 6,3-6,5 мм</t>
  </si>
  <si>
    <t>08.3.08.02-0052</t>
  </si>
  <si>
    <t>Уголок горячекатаный, марка стали ВСт3кп2, размер 50х50х5 мм</t>
  </si>
  <si>
    <t>08.4.03.02-0007</t>
  </si>
  <si>
    <t>Сталь арматурная, горячекатаная, гладкая, класс А-I, диаметр 20-22 мм</t>
  </si>
  <si>
    <t>11.1.02.04-0031</t>
  </si>
  <si>
    <t>Лесоматериалы круглые, хвойных пород, для строительства, диаметр 14-24 см, длина 3-6,5 м</t>
  </si>
  <si>
    <t>11.1.03.01-0075</t>
  </si>
  <si>
    <t>Бруски обрезные, хвойных пород, длина 2-6,5 м, толщина 40-60 мм, сорт II</t>
  </si>
  <si>
    <t>11.1.03.01-0079</t>
  </si>
  <si>
    <t>Бруски обрезные, хвойных пород, длина 4-6,5 м, ширина 75-150 мм, толщина 40-75 мм, сорт III</t>
  </si>
  <si>
    <t>11.1.03.03-0012</t>
  </si>
  <si>
    <t>Брусья необрезные, хвойных пород, длина 4-6,5 м, все ширины, толщина 100, 125 мм, сорт IV</t>
  </si>
  <si>
    <t>11.1.03.05-0086</t>
  </si>
  <si>
    <t>Доска необрезная, хвойных пород, длина 4-6,5 м, все ширины, толщина 44 мм и более, сорт IV</t>
  </si>
  <si>
    <t>11.1.03.06-0075</t>
  </si>
  <si>
    <t>Доска обрезная, хвойных пород, длина 2-3,75 м, ширина 75-150 мм, толщина 32-40 мм, сорт III</t>
  </si>
  <si>
    <t>11.1.03.06-0087</t>
  </si>
  <si>
    <t>Доска обрезная, хвойных пород, ширина 75-150 мм, толщина 25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</si>
  <si>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</si>
  <si>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</si>
  <si>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11.2.13.04-0012</t>
  </si>
  <si>
    <t>Щиты из досок, толщина 40 мм</t>
  </si>
  <si>
    <t>12.1.02.06-0012</t>
  </si>
  <si>
    <t>Рубероид кровельный РКК-350</t>
  </si>
  <si>
    <t>14.1.05.03-0011</t>
  </si>
  <si>
    <t>Клей фенолополивинилацетальный БФ-2, БФ-2Н</t>
  </si>
  <si>
    <t>14.4.02.04-0142</t>
  </si>
  <si>
    <t>Краска масляная земляная МА-0115, мумия, сурик железный</t>
  </si>
  <si>
    <t>14.4.02.09-0001</t>
  </si>
  <si>
    <t>Краска</t>
  </si>
  <si>
    <t>14.4.04.08-0003</t>
  </si>
  <si>
    <t>Эмаль ПФ-115, серая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</si>
  <si>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</si>
  <si>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</si>
  <si>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14.5.09.11-0102</t>
  </si>
  <si>
    <t>Уайт-спирит</t>
  </si>
  <si>
    <t>23.8.03.12-0011</t>
  </si>
  <si>
    <t>Фасонные части стальные сварные, номинальный диаметр до 800 мм</t>
  </si>
  <si>
    <t>ТЦ_04.2.01.00_63_6367046160_01.05.2023_01</t>
  </si>
  <si>
    <t xml:space="preserve">   - Асфальтобетонные смеси А 16ВЛ на битуме (с доставкой)</t>
  </si>
  <si>
    <t xml:space="preserve">   - Асфальтобетонные смеси А 32 НН на битуме (с доставкой)</t>
  </si>
  <si>
    <t>ТЦ_18.1.02.00_63_6311116633_02.06.2023_01</t>
  </si>
  <si>
    <t>шт.</t>
  </si>
  <si>
    <t xml:space="preserve">   - Задвижка фланцевая DN150 PN10, VAG</t>
  </si>
  <si>
    <t xml:space="preserve">   - Задвижка фланцевая DN50, PN10, VAG</t>
  </si>
  <si>
    <t>ТЦ_18.1.02.00_63_6311116633_24.05.2023_01</t>
  </si>
  <si>
    <t>Задвижка фланцевая DN100, PN10, VAG</t>
  </si>
  <si>
    <t>ТЦ_23.8.03.00_63_5029237192_19.05.2023_02</t>
  </si>
  <si>
    <t>Крест стальной Д-159х4,5-108х4мм</t>
  </si>
  <si>
    <t>ТЦ_23.8.03.00_63_6312180039_19.05.2023_01</t>
  </si>
  <si>
    <t>Подставка пожарная двойная фланцевая ППДФ 150х150</t>
  </si>
  <si>
    <t>ТЦ_23.8.03.11_63_6319189182_07.02.2023_01</t>
  </si>
  <si>
    <t>Фланец под втулку расточенный d 110 Py10</t>
  </si>
  <si>
    <t>ТЦ_23.8.03.11_63_6319189182_09.01.2023_01</t>
  </si>
  <si>
    <t>Фланец под втулку расточенный d 160 Py10</t>
  </si>
  <si>
    <t>ТЦ_23.8.03.11_63_6319189182_18.02.2023_01</t>
  </si>
  <si>
    <t>Фланец для труб из стали и чугуна Д-150 мм, PN10 Jafar (9144)</t>
  </si>
  <si>
    <t>ТЦ_24.3.05.01_63_6319189182_09.01.2023_01</t>
  </si>
  <si>
    <t>Втулка 160 ПЭ100 SDR17</t>
  </si>
  <si>
    <t>ФССЦ-01.2.03.07-0023</t>
  </si>
  <si>
    <t>ФССЦ-01.4.03.01-0021</t>
  </si>
  <si>
    <t>Глина бентонитовая, ПБМГ</t>
  </si>
  <si>
    <t>ФССЦ-01.4.03.03-0021</t>
  </si>
  <si>
    <t>Полимер для стабилизации буровых скважин</t>
  </si>
  <si>
    <t>ФССЦ-01.7.15.10-0067</t>
  </si>
  <si>
    <t>Скобы ходовые</t>
  </si>
  <si>
    <t>ФССЦ-02.2.05.04-1697</t>
  </si>
  <si>
    <t>ФССЦ-02.2.05.04-1702</t>
  </si>
  <si>
    <t>Щебень М 1000, фракция 10-20 мм, группа 2</t>
  </si>
  <si>
    <t>ФССЦ-02.2.05.04-1767</t>
  </si>
  <si>
    <t>Щебень М 400, фракция 20-40 мм, группа 2</t>
  </si>
  <si>
    <t>ФССЦ-02.2.05.04-1817</t>
  </si>
  <si>
    <t>ФССЦ-02.2.05.04-1822</t>
  </si>
  <si>
    <t>Щебень М 1000, фракция 40-80(70) мм, группа 2</t>
  </si>
  <si>
    <t>ФССЦ-02.3.01.02-1005</t>
  </si>
  <si>
    <t>Песок природный II класс, очень мелкий, круглые сита</t>
  </si>
  <si>
    <t>ФССЦ-04.1.02.05-0004</t>
  </si>
  <si>
    <t>ФССЦ-04.1.02.05-0005</t>
  </si>
  <si>
    <t>Смеси бетонные тяжелого бетона (БСТ), класс В12,5 (М150)</t>
  </si>
  <si>
    <t>ФССЦ-04.3.01.09-0012</t>
  </si>
  <si>
    <t>ФССЦ-04.3.01.09-0014</t>
  </si>
  <si>
    <t>ФССЦ-05.1.01.09-0042</t>
  </si>
  <si>
    <t>Кольцо опорное КО-6 /бетон B15 (М200), объем 0,02 м3, расход арматуры 1,10 кг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</si>
  <si>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</si>
  <si>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</si>
  <si>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ФССЦ-05.1.01.09-0063</t>
  </si>
  <si>
    <t>Кольцо стеновое смотровых колодцев КС15.6, бетон B15 (М200), объем 0,265 м3, расход арматуры 4,94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</si>
  <si>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</si>
  <si>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</si>
  <si>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ФССЦ-05.1.01.11-0045</t>
  </si>
  <si>
    <t>Плита днища ПН15, бетон B15 (М200), объем 0,38 м3, расход арматуры 33,13 кг</t>
  </si>
  <si>
    <t>ФССЦ-05.1.01.13-0043</t>
  </si>
  <si>
    <t>ФССЦ-05.1.06.09-0003</t>
  </si>
  <si>
    <t>Плиты перекрытия 1ПП15-2, бетон B15, объем 0,27 м3, расход арматуры 32,21 кг</t>
  </si>
  <si>
    <t>ФССЦ-05.1.08.06-0058</t>
  </si>
  <si>
    <t>Плиты дорожные ПД6, бетон B20, объем 0,85 м3, расход арматуры 99,30 кг</t>
  </si>
  <si>
    <t>ФССЦ-05.2.03.03-0032</t>
  </si>
  <si>
    <t>Камни бортовые БР 100.30.15, бетон В30 (М400), объем 0,043 м3</t>
  </si>
  <si>
    <t>ФССЦ-07.2.05.01-0032</t>
  </si>
  <si>
    <t>Ограждения лестничных проемов, лестничные марши, пожарные лестницы</t>
  </si>
  <si>
    <t>ФССЦ-08.1.02.06-0043</t>
  </si>
  <si>
    <t>Люк чугунный тяжелый</t>
  </si>
  <si>
    <t>ФССЦ-12.1.02.01-0011</t>
  </si>
  <si>
    <t>Гидроизол ГИ-Г</t>
  </si>
  <si>
    <t>ФССЦ-18.1.10.04-0006</t>
  </si>
  <si>
    <t>Гидрант пожарный подземный, номинальное давление 1,0 МПа (10 кгс/см2), номинальный диаметр 125 мм, высота 2000 мм</t>
  </si>
  <si>
    <t>ФССЦ-23.5.02.02-0033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</si>
  <si>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 мм</t>
  </si>
  <si>
    <t>м</t>
  </si>
  <si>
    <t>ФССЦ-23.5.02.02-0074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</si>
  <si>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4,5 мм</t>
  </si>
  <si>
    <t>ФССЦ-23.5.02.02-0086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</si>
  <si>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4,5 мм</t>
  </si>
  <si>
    <t>ФССЦ-23.5.02.02-0096</t>
  </si>
  <si>
    <t>Трубы стальные электросварные прямошовные со снятой фаской из стали марок БСт2кп-БСт4кп и БСт2пс-БСт4пс, наружный диаметр 273 мм, толщина стенки 8 мм</t>
  </si>
  <si>
    <t>ФССЦ-23.5.02.02-0109</t>
  </si>
  <si>
    <t>Трубы стальные электросварные прямошовные со снятой фаской из стали марок БСт2кп-БСт4кп и БСт2пс-БСт4пс, наружный диаметр 377 мм, толщина стенки 8 мм</t>
  </si>
  <si>
    <t>ФССЦ-23.8.03.03-0211</t>
  </si>
  <si>
    <t>Контргайка черная, номинальный диаметр 15 мм</t>
  </si>
  <si>
    <t>10 шт</t>
  </si>
  <si>
    <t>ФССЦ-23.8.03.06-0005</t>
  </si>
  <si>
    <t>Сгоны стальные с муфтой и контргайкой, номинальный диаметр 25 мм_патрубок 1"</t>
  </si>
  <si>
    <t>ФССЦ-23.8.03.12-0011</t>
  </si>
  <si>
    <t>ФССЦ-23.8.03.12-0031</t>
  </si>
  <si>
    <t>Фланцы стальные приварные в комплекте с прокладками, болтами и гайками, номинальное давление 1,0 МПа, номинальный диаметр 50 мм</t>
  </si>
  <si>
    <t>компл</t>
  </si>
  <si>
    <t>ФССЦ-23.8.03.12-0032</t>
  </si>
  <si>
    <t>Фланцы стальные приварные в комплекте с прокладками, болтами и гайками, номинальное давление 1,0 МПа, номинальный диаметр 100 мм</t>
  </si>
  <si>
    <t>ФССЦ-23.8.03.12-0033</t>
  </si>
  <si>
    <t>Фланцы стальные приварные в комплекте с прокладками, болтами и гайками, номинальное давление 1,0 МПа, номинальный диаметр 80 мм</t>
  </si>
  <si>
    <t>ФССЦ-23.8.03.12-0034</t>
  </si>
  <si>
    <t>Фланцы стальные приварные в комплекте с прокладками, болтами и гайками, номинальное давление 1,0 МПа, номинальный диаметр 150 мм</t>
  </si>
  <si>
    <t>ФССЦ-23.8.04.08-0067</t>
  </si>
  <si>
    <t>Переходы концентрические, номинальное давление 16 МПа, наружный диаметр и толщина стенки 108х4-57х3 мм</t>
  </si>
  <si>
    <t>ФССЦ-23.8.04.08-0071</t>
  </si>
  <si>
    <t>Переходы концентрические, номинальное давление 16 МПа, наружный диаметр и толщина стенки 108х4-89х3,5 мм_108*4-76*3,5</t>
  </si>
  <si>
    <t>ФССЦ-23.8.04.08-0088</t>
  </si>
  <si>
    <t>Переходы концентрические, номинальное давление 16 МПа, наружный диаметр и толщина стенки 159х4,5-108х4 мм</t>
  </si>
  <si>
    <t>ФССЦ-23.8.04.12-0061</t>
  </si>
  <si>
    <t>Тройники переходные, номинальное давление до 16 МПа, номинальный диаметр 150х100 мм, наружный диаметр и толщина стенки 159х4,5-108х4 мм</t>
  </si>
  <si>
    <t>ФССЦ-24.3.03.13-0046</t>
  </si>
  <si>
    <t xml:space="preserve">   - Трубы напорные полиэтиленовые ПЭ100, стандартное размерное отношение SDR17, номинальный наружный диаметр 110 мм, толщина стенки 6,6 мм</t>
  </si>
  <si>
    <t>ФССЦ-24.3.03.13-0049</t>
  </si>
  <si>
    <t xml:space="preserve">   - Трубы напорные полиэтиленовые ПЭ100, стандартное размерное отношение SDR17, номинальный наружный диаметр 160 мм, толщина стенки 9,5 мм</t>
  </si>
  <si>
    <t>ФССЦ-24.3.05.01-0011</t>
  </si>
  <si>
    <t>Втулка полиэтиленовая под фланец литая удлиненная, ПЭ100, стандартное размерное отношение SDR17, номинальный наружный диаметр 110 мм</t>
  </si>
  <si>
    <t>ФССЦ-24.3.05.08-0522</t>
  </si>
  <si>
    <t>Отвод полиэтиленовый сварной 45°, ПЭ100, к напорным трубам 1,0 МПа (10 кгс/см2), диаметр 160 мм</t>
  </si>
  <si>
    <t>ФССЦ-24.3.05.08-0582</t>
  </si>
  <si>
    <t>Отвод полиэтиленовый сварной 60°, ПЭ100, к напорным трубам 1,0 МПа (10 кгс/см2), диаметр 160 мм</t>
  </si>
  <si>
    <t>ФССЦ-24.3.05.08-0642</t>
  </si>
  <si>
    <t>Отвод полиэтиленовый сварной 90°, ПЭ100, к напорным трубам 1,0 МПа (10 кгс/см2), диаметр 160 мм</t>
  </si>
  <si>
    <t>ВСЕГО по смете</t>
  </si>
  <si>
    <t>В текущих ценах, К=4,94;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</si>
</sst>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horizontal="center"/>
    </xf>
    <xf numFmtId="49" fontId="11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7" fillId="0" borderId="0" xfId="12" applyFont="1" applyBorder="1" applyAlignment="1">
      <alignment horizontal="left"/>
    </xf>
    <xf numFmtId="0" fontId="6" fillId="0" borderId="0" xfId="3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49" fontId="7" fillId="0" borderId="0" xfId="12" applyNumberFormat="1" applyFont="1" applyAlignment="1">
      <alignment horizontal="center" wrapText="1"/>
    </xf>
    <xf numFmtId="49" fontId="0" fillId="0" borderId="0" xfId="0" applyNumberFormat="1" applyAlignment="1">
      <alignment horizontal="center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148"/>
  <sheetViews>
    <sheetView showGridLines="0" tabSelected="1" topLeftCell="A11" zoomScaleNormal="100" zoomScaleSheetLayoutView="100" workbookViewId="0">
      <selection activeCell="G11" sqref="G11:G145"/>
    </sheetView>
  </sheetViews>
  <sheetFormatPr defaultColWidth="9.109375" defaultRowHeight="11.4" x14ac:dyDescent="0.2"/>
  <cols>
    <col min="1" max="1" width="10.109375" style="1" customWidth="1"/>
    <col min="2" max="2" width="15" style="4" customWidth="1"/>
    <col min="3" max="3" width="40.6640625" style="1" customWidth="1"/>
    <col min="4" max="4" width="13" style="2" customWidth="1"/>
    <col min="5" max="5" width="11.21875" style="2" customWidth="1"/>
    <col min="6" max="6" width="9.109375" style="3"/>
    <col min="7" max="7" width="14.6640625" style="3" customWidth="1"/>
    <col min="8" max="8" width="12.44140625" style="3" customWidth="1"/>
    <col min="9" max="9" width="14.77734375" style="3" customWidth="1"/>
    <col min="10" max="16384" width="9.109375" style="1"/>
  </cols>
  <sheetData>
    <row r="1" spans="1:9" ht="15.75" customHeight="1" x14ac:dyDescent="0.2">
      <c r="A1" s="1" t="s">
        <v>1</v>
      </c>
      <c r="B1" s="39" t="s">
        <v>13</v>
      </c>
      <c r="C1" s="40"/>
      <c r="D1" s="40"/>
      <c r="E1" s="40"/>
      <c r="F1" s="40"/>
      <c r="G1" s="40"/>
      <c r="H1" s="40"/>
      <c r="I1" s="40"/>
    </row>
    <row r="2" spans="1:9" x14ac:dyDescent="0.2">
      <c r="B2" s="40"/>
      <c r="C2" s="40"/>
      <c r="D2" s="40"/>
      <c r="E2" s="40"/>
      <c r="F2" s="40"/>
      <c r="G2" s="40"/>
      <c r="H2" s="40"/>
      <c r="I2" s="40"/>
    </row>
    <row r="3" spans="1:9" ht="16.2" x14ac:dyDescent="0.3">
      <c r="D3" s="5" t="s">
        <v>3</v>
      </c>
    </row>
    <row r="4" spans="1:9" ht="18" customHeight="1" x14ac:dyDescent="0.2">
      <c r="C4" s="4"/>
      <c r="D4" s="6" t="s">
        <v>14</v>
      </c>
    </row>
    <row r="5" spans="1:9" ht="16.5" customHeight="1" x14ac:dyDescent="0.2">
      <c r="C5" s="7" t="s">
        <v>0</v>
      </c>
      <c r="D5" s="13" t="s">
        <v>15</v>
      </c>
      <c r="E5" s="8"/>
    </row>
    <row r="6" spans="1:9" ht="5.25" customHeight="1" x14ac:dyDescent="0.2">
      <c r="B6" s="9"/>
    </row>
    <row r="7" spans="1:9" s="2" customFormat="1" ht="18.75" customHeight="1" x14ac:dyDescent="0.2">
      <c r="A7" s="15" t="s">
        <v>9</v>
      </c>
      <c r="B7" s="17" t="s">
        <v>2</v>
      </c>
      <c r="C7" s="15" t="s">
        <v>10</v>
      </c>
      <c r="D7" s="15" t="s">
        <v>11</v>
      </c>
      <c r="E7" s="15" t="s">
        <v>4</v>
      </c>
      <c r="F7" s="20" t="s">
        <v>5</v>
      </c>
      <c r="G7" s="21"/>
      <c r="H7" s="21"/>
      <c r="I7" s="22"/>
    </row>
    <row r="8" spans="1:9" s="2" customFormat="1" ht="33" customHeight="1" x14ac:dyDescent="0.2">
      <c r="A8" s="16"/>
      <c r="B8" s="18"/>
      <c r="C8" s="16"/>
      <c r="D8" s="16"/>
      <c r="E8" s="16"/>
      <c r="F8" s="19" t="s">
        <v>6</v>
      </c>
      <c r="G8" s="19"/>
      <c r="H8" s="19" t="s">
        <v>283</v>
      </c>
      <c r="I8" s="19"/>
    </row>
    <row r="9" spans="1:9" s="2" customFormat="1" ht="16.5" customHeight="1" x14ac:dyDescent="0.2">
      <c r="A9" s="26"/>
      <c r="B9" s="27"/>
      <c r="C9" s="26"/>
      <c r="D9" s="26"/>
      <c r="E9" s="26"/>
      <c r="F9" s="10" t="s">
        <v>7</v>
      </c>
      <c r="G9" s="10" t="s">
        <v>8</v>
      </c>
      <c r="H9" s="10" t="s">
        <v>7</v>
      </c>
      <c r="I9" s="10" t="s">
        <v>8</v>
      </c>
    </row>
    <row r="10" spans="1:9" s="2" customFormat="1" ht="12.6" x14ac:dyDescent="0.2">
      <c r="A10" s="23">
        <v>1</v>
      </c>
      <c r="B10" s="24" t="s">
        <v>12</v>
      </c>
      <c r="C10" s="23">
        <v>3</v>
      </c>
      <c r="D10" s="23">
        <v>4</v>
      </c>
      <c r="E10" s="23">
        <v>5</v>
      </c>
      <c r="F10" s="25">
        <v>6</v>
      </c>
      <c r="G10" s="25">
        <v>7</v>
      </c>
      <c r="H10" s="25">
        <v>8</v>
      </c>
      <c r="I10" s="25">
        <v>9</v>
      </c>
    </row>
    <row r="11" spans="1:9" ht="22.8" x14ac:dyDescent="0.2">
      <c r="A11" s="28">
        <v>1</v>
      </c>
      <c r="B11" s="29" t="s">
        <v>17</v>
      </c>
      <c r="C11" s="28" t="s">
        <v>18</v>
      </c>
      <c r="D11" s="30" t="s">
        <v>19</v>
      </c>
      <c r="E11" s="30">
        <v>2.4E-2</v>
      </c>
      <c r="F11" s="31">
        <v>1383.1</v>
      </c>
      <c r="G11" s="31">
        <v>33.200000000000003</v>
      </c>
      <c r="H11" s="31">
        <f>F11*4.94</f>
        <v>6832.5140000000001</v>
      </c>
      <c r="I11" s="31">
        <f>G11*4.94</f>
        <v>164.00800000000004</v>
      </c>
    </row>
    <row r="12" spans="1:9" ht="22.8" x14ac:dyDescent="0.2">
      <c r="A12" s="28">
        <v>2</v>
      </c>
      <c r="B12" s="29" t="s">
        <v>20</v>
      </c>
      <c r="C12" s="28" t="s">
        <v>21</v>
      </c>
      <c r="D12" s="30" t="s">
        <v>19</v>
      </c>
      <c r="E12" s="30">
        <v>2.6838000000000001E-3</v>
      </c>
      <c r="F12" s="31">
        <v>31060</v>
      </c>
      <c r="G12" s="31">
        <v>83.35</v>
      </c>
      <c r="H12" s="31">
        <f t="shared" ref="H12:H75" si="0">F12*4.94</f>
        <v>153436.40000000002</v>
      </c>
      <c r="I12" s="31">
        <f t="shared" ref="I12:I75" si="1">G12*4.94</f>
        <v>411.74900000000002</v>
      </c>
    </row>
    <row r="13" spans="1:9" ht="22.8" x14ac:dyDescent="0.2">
      <c r="A13" s="28">
        <v>3</v>
      </c>
      <c r="B13" s="29" t="s">
        <v>22</v>
      </c>
      <c r="C13" s="28" t="s">
        <v>23</v>
      </c>
      <c r="D13" s="30" t="s">
        <v>19</v>
      </c>
      <c r="E13" s="30">
        <v>0.10792649999999999</v>
      </c>
      <c r="F13" s="31">
        <v>3390</v>
      </c>
      <c r="G13" s="31">
        <v>365.87</v>
      </c>
      <c r="H13" s="31">
        <f t="shared" si="0"/>
        <v>16746.600000000002</v>
      </c>
      <c r="I13" s="31">
        <f t="shared" si="1"/>
        <v>1807.3978000000002</v>
      </c>
    </row>
    <row r="14" spans="1:9" ht="22.8" x14ac:dyDescent="0.2">
      <c r="A14" s="28">
        <v>4</v>
      </c>
      <c r="B14" s="29" t="s">
        <v>24</v>
      </c>
      <c r="C14" s="28" t="s">
        <v>25</v>
      </c>
      <c r="D14" s="30" t="s">
        <v>19</v>
      </c>
      <c r="E14" s="30">
        <v>1.1475000000000001E-2</v>
      </c>
      <c r="F14" s="31">
        <v>1500</v>
      </c>
      <c r="G14" s="31">
        <v>17.21</v>
      </c>
      <c r="H14" s="31">
        <f t="shared" si="0"/>
        <v>7410.0000000000009</v>
      </c>
      <c r="I14" s="31">
        <f t="shared" si="1"/>
        <v>85.017400000000009</v>
      </c>
    </row>
    <row r="15" spans="1:9" ht="22.8" x14ac:dyDescent="0.2">
      <c r="A15" s="28">
        <v>5</v>
      </c>
      <c r="B15" s="29" t="s">
        <v>26</v>
      </c>
      <c r="C15" s="28" t="s">
        <v>27</v>
      </c>
      <c r="D15" s="30" t="s">
        <v>19</v>
      </c>
      <c r="E15" s="30">
        <v>5.2956000000000001E-3</v>
      </c>
      <c r="F15" s="31">
        <v>1554.2</v>
      </c>
      <c r="G15" s="31">
        <v>8.23</v>
      </c>
      <c r="H15" s="31">
        <f t="shared" si="0"/>
        <v>7677.7480000000005</v>
      </c>
      <c r="I15" s="31">
        <f t="shared" si="1"/>
        <v>40.656200000000005</v>
      </c>
    </row>
    <row r="16" spans="1:9" ht="22.8" x14ac:dyDescent="0.2">
      <c r="A16" s="28">
        <v>6</v>
      </c>
      <c r="B16" s="29" t="s">
        <v>28</v>
      </c>
      <c r="C16" s="28" t="s">
        <v>29</v>
      </c>
      <c r="D16" s="30" t="s">
        <v>30</v>
      </c>
      <c r="E16" s="30">
        <v>3.72376</v>
      </c>
      <c r="F16" s="31">
        <v>12.8</v>
      </c>
      <c r="G16" s="31">
        <v>47.66</v>
      </c>
      <c r="H16" s="31">
        <f t="shared" si="0"/>
        <v>63.232000000000006</v>
      </c>
      <c r="I16" s="31">
        <f t="shared" si="1"/>
        <v>235.44040000000001</v>
      </c>
    </row>
    <row r="17" spans="1:9" ht="22.8" x14ac:dyDescent="0.2">
      <c r="A17" s="28">
        <v>7</v>
      </c>
      <c r="B17" s="29" t="s">
        <v>31</v>
      </c>
      <c r="C17" s="28" t="s">
        <v>32</v>
      </c>
      <c r="D17" s="30" t="s">
        <v>30</v>
      </c>
      <c r="E17" s="30">
        <v>2.1000000000000001E-2</v>
      </c>
      <c r="F17" s="31">
        <v>38.89</v>
      </c>
      <c r="G17" s="31">
        <v>0.82</v>
      </c>
      <c r="H17" s="31">
        <f t="shared" si="0"/>
        <v>192.11660000000001</v>
      </c>
      <c r="I17" s="31">
        <f t="shared" si="1"/>
        <v>4.0507999999999997</v>
      </c>
    </row>
    <row r="18" spans="1:9" ht="22.8" x14ac:dyDescent="0.2">
      <c r="A18" s="28">
        <v>8</v>
      </c>
      <c r="B18" s="29" t="s">
        <v>33</v>
      </c>
      <c r="C18" s="28" t="s">
        <v>34</v>
      </c>
      <c r="D18" s="30" t="s">
        <v>19</v>
      </c>
      <c r="E18" s="30">
        <v>1.023E-2</v>
      </c>
      <c r="F18" s="31">
        <v>4041.7</v>
      </c>
      <c r="G18" s="31">
        <v>41.35</v>
      </c>
      <c r="H18" s="31">
        <f t="shared" si="0"/>
        <v>19965.998</v>
      </c>
      <c r="I18" s="31">
        <f t="shared" si="1"/>
        <v>204.26900000000003</v>
      </c>
    </row>
    <row r="19" spans="1:9" ht="22.8" x14ac:dyDescent="0.2">
      <c r="A19" s="28">
        <v>9</v>
      </c>
      <c r="B19" s="29" t="s">
        <v>35</v>
      </c>
      <c r="C19" s="28" t="s">
        <v>36</v>
      </c>
      <c r="D19" s="30" t="s">
        <v>37</v>
      </c>
      <c r="E19" s="30">
        <v>1.7999999999999999E-2</v>
      </c>
      <c r="F19" s="31">
        <v>38.51</v>
      </c>
      <c r="G19" s="31">
        <v>0.69</v>
      </c>
      <c r="H19" s="31">
        <f t="shared" si="0"/>
        <v>190.23940000000002</v>
      </c>
      <c r="I19" s="31">
        <f t="shared" si="1"/>
        <v>3.4085999999999999</v>
      </c>
    </row>
    <row r="20" spans="1:9" ht="22.8" x14ac:dyDescent="0.2">
      <c r="A20" s="28">
        <v>10</v>
      </c>
      <c r="B20" s="29" t="s">
        <v>38</v>
      </c>
      <c r="C20" s="28" t="s">
        <v>39</v>
      </c>
      <c r="D20" s="30" t="s">
        <v>37</v>
      </c>
      <c r="E20" s="30">
        <v>7.3999999999999996E-2</v>
      </c>
      <c r="F20" s="31">
        <v>6.22</v>
      </c>
      <c r="G20" s="31">
        <v>0.46</v>
      </c>
      <c r="H20" s="31">
        <f t="shared" si="0"/>
        <v>30.726800000000001</v>
      </c>
      <c r="I20" s="31">
        <f t="shared" si="1"/>
        <v>2.2724000000000002</v>
      </c>
    </row>
    <row r="21" spans="1:9" ht="22.8" x14ac:dyDescent="0.2">
      <c r="A21" s="28">
        <v>11</v>
      </c>
      <c r="B21" s="29" t="s">
        <v>40</v>
      </c>
      <c r="C21" s="28" t="s">
        <v>41</v>
      </c>
      <c r="D21" s="30" t="s">
        <v>19</v>
      </c>
      <c r="E21" s="30">
        <v>1.1506000000000001E-2</v>
      </c>
      <c r="F21" s="31">
        <v>1865</v>
      </c>
      <c r="G21" s="31">
        <v>21.46</v>
      </c>
      <c r="H21" s="31">
        <f t="shared" si="0"/>
        <v>9213.1</v>
      </c>
      <c r="I21" s="31">
        <f t="shared" si="1"/>
        <v>106.01240000000001</v>
      </c>
    </row>
    <row r="22" spans="1:9" ht="22.8" x14ac:dyDescent="0.2">
      <c r="A22" s="28">
        <v>12</v>
      </c>
      <c r="B22" s="29" t="s">
        <v>42</v>
      </c>
      <c r="C22" s="28" t="s">
        <v>43</v>
      </c>
      <c r="D22" s="30" t="s">
        <v>37</v>
      </c>
      <c r="E22" s="30">
        <v>53.833613700000001</v>
      </c>
      <c r="F22" s="31">
        <v>2.44</v>
      </c>
      <c r="G22" s="31">
        <v>131.36000000000001</v>
      </c>
      <c r="H22" s="31">
        <f t="shared" si="0"/>
        <v>12.053600000000001</v>
      </c>
      <c r="I22" s="31">
        <f t="shared" si="1"/>
        <v>648.91840000000013</v>
      </c>
    </row>
    <row r="23" spans="1:9" ht="22.8" x14ac:dyDescent="0.2">
      <c r="A23" s="28">
        <v>13</v>
      </c>
      <c r="B23" s="29" t="s">
        <v>44</v>
      </c>
      <c r="C23" s="28" t="s">
        <v>45</v>
      </c>
      <c r="D23" s="30" t="s">
        <v>37</v>
      </c>
      <c r="E23" s="30">
        <v>17.308047999999999</v>
      </c>
      <c r="F23" s="31">
        <v>3.15</v>
      </c>
      <c r="G23" s="31">
        <v>54.51</v>
      </c>
      <c r="H23" s="31">
        <f t="shared" si="0"/>
        <v>15.561</v>
      </c>
      <c r="I23" s="31">
        <f t="shared" si="1"/>
        <v>269.27940000000001</v>
      </c>
    </row>
    <row r="24" spans="1:9" ht="22.8" x14ac:dyDescent="0.2">
      <c r="A24" s="28">
        <v>14</v>
      </c>
      <c r="B24" s="29" t="s">
        <v>46</v>
      </c>
      <c r="C24" s="28" t="s">
        <v>47</v>
      </c>
      <c r="D24" s="30" t="s">
        <v>48</v>
      </c>
      <c r="E24" s="30">
        <v>49.767800000000001</v>
      </c>
      <c r="F24" s="31">
        <v>30</v>
      </c>
      <c r="G24" s="31">
        <v>1493.04</v>
      </c>
      <c r="H24" s="31">
        <f t="shared" si="0"/>
        <v>148.20000000000002</v>
      </c>
      <c r="I24" s="31">
        <f t="shared" si="1"/>
        <v>7375.6176000000005</v>
      </c>
    </row>
    <row r="25" spans="1:9" ht="22.8" x14ac:dyDescent="0.2">
      <c r="A25" s="28">
        <v>15</v>
      </c>
      <c r="B25" s="29" t="s">
        <v>49</v>
      </c>
      <c r="C25" s="28" t="s">
        <v>50</v>
      </c>
      <c r="D25" s="30" t="s">
        <v>51</v>
      </c>
      <c r="E25" s="30">
        <v>5.4720000000000003E-3</v>
      </c>
      <c r="F25" s="31">
        <v>253.8</v>
      </c>
      <c r="G25" s="31">
        <v>1.39</v>
      </c>
      <c r="H25" s="31">
        <f t="shared" si="0"/>
        <v>1253.7720000000002</v>
      </c>
      <c r="I25" s="31">
        <f t="shared" si="1"/>
        <v>6.8666</v>
      </c>
    </row>
    <row r="26" spans="1:9" ht="22.8" x14ac:dyDescent="0.2">
      <c r="A26" s="28">
        <v>16</v>
      </c>
      <c r="B26" s="29" t="s">
        <v>52</v>
      </c>
      <c r="C26" s="28" t="s">
        <v>53</v>
      </c>
      <c r="D26" s="30" t="s">
        <v>48</v>
      </c>
      <c r="E26" s="30">
        <v>0.11700000000000001</v>
      </c>
      <c r="F26" s="31">
        <v>3.62</v>
      </c>
      <c r="G26" s="31">
        <v>0.42</v>
      </c>
      <c r="H26" s="31">
        <f t="shared" si="0"/>
        <v>17.882800000000003</v>
      </c>
      <c r="I26" s="31">
        <f t="shared" si="1"/>
        <v>2.0748000000000002</v>
      </c>
    </row>
    <row r="27" spans="1:9" ht="22.8" x14ac:dyDescent="0.2">
      <c r="A27" s="28">
        <v>17</v>
      </c>
      <c r="B27" s="29" t="s">
        <v>54</v>
      </c>
      <c r="C27" s="28" t="s">
        <v>55</v>
      </c>
      <c r="D27" s="30" t="s">
        <v>19</v>
      </c>
      <c r="E27" s="30">
        <v>1.9162000000000001E-3</v>
      </c>
      <c r="F27" s="31">
        <v>40650</v>
      </c>
      <c r="G27" s="31">
        <v>77.900000000000006</v>
      </c>
      <c r="H27" s="31">
        <f t="shared" si="0"/>
        <v>200811.00000000003</v>
      </c>
      <c r="I27" s="31">
        <f t="shared" si="1"/>
        <v>384.82600000000008</v>
      </c>
    </row>
    <row r="28" spans="1:9" ht="22.8" x14ac:dyDescent="0.2">
      <c r="A28" s="28">
        <v>18</v>
      </c>
      <c r="B28" s="29" t="s">
        <v>56</v>
      </c>
      <c r="C28" s="28" t="s">
        <v>57</v>
      </c>
      <c r="D28" s="30" t="s">
        <v>19</v>
      </c>
      <c r="E28" s="30">
        <v>2.90634E-2</v>
      </c>
      <c r="F28" s="31">
        <v>30030</v>
      </c>
      <c r="G28" s="31">
        <v>872.78</v>
      </c>
      <c r="H28" s="31">
        <f t="shared" si="0"/>
        <v>148348.20000000001</v>
      </c>
      <c r="I28" s="31">
        <f t="shared" si="1"/>
        <v>4311.5331999999999</v>
      </c>
    </row>
    <row r="29" spans="1:9" ht="22.8" x14ac:dyDescent="0.2">
      <c r="A29" s="28">
        <v>19</v>
      </c>
      <c r="B29" s="29" t="s">
        <v>58</v>
      </c>
      <c r="C29" s="28" t="s">
        <v>59</v>
      </c>
      <c r="D29" s="30" t="s">
        <v>30</v>
      </c>
      <c r="E29" s="30">
        <v>8.3400000000000002E-3</v>
      </c>
      <c r="F29" s="31">
        <v>37.29</v>
      </c>
      <c r="G29" s="31">
        <v>0.31</v>
      </c>
      <c r="H29" s="31">
        <f t="shared" si="0"/>
        <v>184.21260000000001</v>
      </c>
      <c r="I29" s="31">
        <f t="shared" si="1"/>
        <v>1.5314000000000001</v>
      </c>
    </row>
    <row r="30" spans="1:9" ht="22.8" x14ac:dyDescent="0.2">
      <c r="A30" s="28">
        <v>20</v>
      </c>
      <c r="B30" s="29" t="s">
        <v>60</v>
      </c>
      <c r="C30" s="28" t="s">
        <v>61</v>
      </c>
      <c r="D30" s="30" t="s">
        <v>19</v>
      </c>
      <c r="E30" s="30">
        <v>3.7147E-3</v>
      </c>
      <c r="F30" s="31">
        <v>10315.01</v>
      </c>
      <c r="G30" s="31">
        <v>38.31</v>
      </c>
      <c r="H30" s="31">
        <f t="shared" si="0"/>
        <v>50956.149400000002</v>
      </c>
      <c r="I30" s="31">
        <f t="shared" si="1"/>
        <v>189.25140000000002</v>
      </c>
    </row>
    <row r="31" spans="1:9" ht="22.8" x14ac:dyDescent="0.2">
      <c r="A31" s="28">
        <v>21</v>
      </c>
      <c r="B31" s="29" t="s">
        <v>62</v>
      </c>
      <c r="C31" s="28" t="s">
        <v>63</v>
      </c>
      <c r="D31" s="30" t="s">
        <v>30</v>
      </c>
      <c r="E31" s="30">
        <v>1.56</v>
      </c>
      <c r="F31" s="31">
        <v>10.57</v>
      </c>
      <c r="G31" s="31">
        <v>16.489999999999998</v>
      </c>
      <c r="H31" s="31">
        <f t="shared" si="0"/>
        <v>52.215800000000009</v>
      </c>
      <c r="I31" s="31">
        <f t="shared" si="1"/>
        <v>81.460599999999999</v>
      </c>
    </row>
    <row r="32" spans="1:9" ht="22.8" x14ac:dyDescent="0.2">
      <c r="A32" s="28">
        <v>22</v>
      </c>
      <c r="B32" s="29" t="s">
        <v>64</v>
      </c>
      <c r="C32" s="28" t="s">
        <v>65</v>
      </c>
      <c r="D32" s="30" t="s">
        <v>19</v>
      </c>
      <c r="E32" s="30">
        <v>8.4239999999999992E-3</v>
      </c>
      <c r="F32" s="31">
        <v>9424</v>
      </c>
      <c r="G32" s="31">
        <v>79.39</v>
      </c>
      <c r="H32" s="31">
        <f t="shared" si="0"/>
        <v>46554.560000000005</v>
      </c>
      <c r="I32" s="31">
        <f t="shared" si="1"/>
        <v>392.18660000000006</v>
      </c>
    </row>
    <row r="33" spans="1:9" ht="22.8" x14ac:dyDescent="0.2">
      <c r="A33" s="28">
        <v>23</v>
      </c>
      <c r="B33" s="29" t="s">
        <v>66</v>
      </c>
      <c r="C33" s="28" t="s">
        <v>67</v>
      </c>
      <c r="D33" s="30" t="s">
        <v>19</v>
      </c>
      <c r="E33" s="30">
        <v>9.5808000000000004E-3</v>
      </c>
      <c r="F33" s="31">
        <v>10068</v>
      </c>
      <c r="G33" s="31">
        <v>96.45</v>
      </c>
      <c r="H33" s="31">
        <f t="shared" si="0"/>
        <v>49735.920000000006</v>
      </c>
      <c r="I33" s="31">
        <f t="shared" si="1"/>
        <v>476.46300000000008</v>
      </c>
    </row>
    <row r="34" spans="1:9" ht="22.8" x14ac:dyDescent="0.2">
      <c r="A34" s="28">
        <v>24</v>
      </c>
      <c r="B34" s="29" t="s">
        <v>68</v>
      </c>
      <c r="C34" s="28" t="s">
        <v>69</v>
      </c>
      <c r="D34" s="30" t="s">
        <v>19</v>
      </c>
      <c r="E34" s="30">
        <v>8.0999999999999996E-3</v>
      </c>
      <c r="F34" s="31">
        <v>14830</v>
      </c>
      <c r="G34" s="31">
        <v>120.12</v>
      </c>
      <c r="H34" s="31">
        <f t="shared" si="0"/>
        <v>73260.200000000012</v>
      </c>
      <c r="I34" s="31">
        <f t="shared" si="1"/>
        <v>593.39280000000008</v>
      </c>
    </row>
    <row r="35" spans="1:9" ht="22.8" x14ac:dyDescent="0.2">
      <c r="A35" s="28">
        <v>25</v>
      </c>
      <c r="B35" s="29" t="s">
        <v>70</v>
      </c>
      <c r="C35" s="28" t="s">
        <v>71</v>
      </c>
      <c r="D35" s="30" t="s">
        <v>19</v>
      </c>
      <c r="E35" s="30">
        <v>2.2000000000000001E-3</v>
      </c>
      <c r="F35" s="31">
        <v>13560</v>
      </c>
      <c r="G35" s="31">
        <v>29.83</v>
      </c>
      <c r="H35" s="31">
        <f t="shared" si="0"/>
        <v>66986.400000000009</v>
      </c>
      <c r="I35" s="31">
        <f t="shared" si="1"/>
        <v>147.36019999999999</v>
      </c>
    </row>
    <row r="36" spans="1:9" ht="22.8" x14ac:dyDescent="0.2">
      <c r="A36" s="28">
        <v>26</v>
      </c>
      <c r="B36" s="29" t="s">
        <v>72</v>
      </c>
      <c r="C36" s="28" t="s">
        <v>73</v>
      </c>
      <c r="D36" s="30" t="s">
        <v>19</v>
      </c>
      <c r="E36" s="30">
        <v>1.5564700000000001E-2</v>
      </c>
      <c r="F36" s="31">
        <v>11978</v>
      </c>
      <c r="G36" s="31">
        <v>186.43</v>
      </c>
      <c r="H36" s="31">
        <f t="shared" si="0"/>
        <v>59171.320000000007</v>
      </c>
      <c r="I36" s="31">
        <f t="shared" si="1"/>
        <v>920.96420000000012</v>
      </c>
    </row>
    <row r="37" spans="1:9" ht="22.8" x14ac:dyDescent="0.2">
      <c r="A37" s="28">
        <v>27</v>
      </c>
      <c r="B37" s="29" t="s">
        <v>74</v>
      </c>
      <c r="C37" s="28" t="s">
        <v>75</v>
      </c>
      <c r="D37" s="30" t="s">
        <v>19</v>
      </c>
      <c r="E37" s="30">
        <v>4.71E-5</v>
      </c>
      <c r="F37" s="31">
        <v>22558</v>
      </c>
      <c r="G37" s="31">
        <v>1.06</v>
      </c>
      <c r="H37" s="31">
        <f t="shared" si="0"/>
        <v>111436.52</v>
      </c>
      <c r="I37" s="31">
        <f t="shared" si="1"/>
        <v>5.2364000000000006</v>
      </c>
    </row>
    <row r="38" spans="1:9" ht="22.8" x14ac:dyDescent="0.2">
      <c r="A38" s="28">
        <v>28</v>
      </c>
      <c r="B38" s="29" t="s">
        <v>76</v>
      </c>
      <c r="C38" s="28" t="s">
        <v>77</v>
      </c>
      <c r="D38" s="30" t="s">
        <v>78</v>
      </c>
      <c r="E38" s="30">
        <v>0.62434880000000004</v>
      </c>
      <c r="F38" s="31">
        <v>737</v>
      </c>
      <c r="G38" s="31">
        <v>460.15</v>
      </c>
      <c r="H38" s="31">
        <f t="shared" si="0"/>
        <v>3640.78</v>
      </c>
      <c r="I38" s="31">
        <f t="shared" si="1"/>
        <v>2273.1410000000001</v>
      </c>
    </row>
    <row r="39" spans="1:9" ht="22.8" x14ac:dyDescent="0.2">
      <c r="A39" s="28">
        <v>29</v>
      </c>
      <c r="B39" s="29" t="s">
        <v>79</v>
      </c>
      <c r="C39" s="28" t="s">
        <v>80</v>
      </c>
      <c r="D39" s="30" t="s">
        <v>30</v>
      </c>
      <c r="E39" s="30">
        <v>0.51</v>
      </c>
      <c r="F39" s="31">
        <v>23.09</v>
      </c>
      <c r="G39" s="31">
        <v>11.78</v>
      </c>
      <c r="H39" s="31">
        <f t="shared" si="0"/>
        <v>114.06460000000001</v>
      </c>
      <c r="I39" s="31">
        <f t="shared" si="1"/>
        <v>58.193200000000004</v>
      </c>
    </row>
    <row r="40" spans="1:9" ht="22.8" x14ac:dyDescent="0.2">
      <c r="A40" s="28">
        <v>30</v>
      </c>
      <c r="B40" s="29" t="s">
        <v>81</v>
      </c>
      <c r="C40" s="28" t="s">
        <v>82</v>
      </c>
      <c r="D40" s="30" t="s">
        <v>30</v>
      </c>
      <c r="E40" s="30">
        <v>4.1087999999999996</v>
      </c>
      <c r="F40" s="31">
        <v>7.8</v>
      </c>
      <c r="G40" s="31">
        <v>32.04</v>
      </c>
      <c r="H40" s="31">
        <f t="shared" si="0"/>
        <v>38.532000000000004</v>
      </c>
      <c r="I40" s="31">
        <f t="shared" si="1"/>
        <v>158.27760000000001</v>
      </c>
    </row>
    <row r="41" spans="1:9" ht="22.8" x14ac:dyDescent="0.2">
      <c r="A41" s="28">
        <v>31</v>
      </c>
      <c r="B41" s="29" t="s">
        <v>83</v>
      </c>
      <c r="C41" s="28" t="s">
        <v>84</v>
      </c>
      <c r="D41" s="30" t="s">
        <v>48</v>
      </c>
      <c r="E41" s="30">
        <v>9.5999999999999992E-3</v>
      </c>
      <c r="F41" s="31">
        <v>37.43</v>
      </c>
      <c r="G41" s="31">
        <v>0.36</v>
      </c>
      <c r="H41" s="31">
        <f t="shared" si="0"/>
        <v>184.9042</v>
      </c>
      <c r="I41" s="31">
        <f t="shared" si="1"/>
        <v>1.7784</v>
      </c>
    </row>
    <row r="42" spans="1:9" ht="22.8" x14ac:dyDescent="0.2">
      <c r="A42" s="28">
        <v>32</v>
      </c>
      <c r="B42" s="29" t="s">
        <v>85</v>
      </c>
      <c r="C42" s="28" t="s">
        <v>86</v>
      </c>
      <c r="D42" s="30" t="s">
        <v>30</v>
      </c>
      <c r="E42" s="30">
        <v>3.5000000000000001E-3</v>
      </c>
      <c r="F42" s="31">
        <v>1.82</v>
      </c>
      <c r="G42" s="31">
        <v>0.01</v>
      </c>
      <c r="H42" s="31">
        <f t="shared" si="0"/>
        <v>8.9908000000000019</v>
      </c>
      <c r="I42" s="31">
        <f t="shared" si="1"/>
        <v>4.9400000000000006E-2</v>
      </c>
    </row>
    <row r="43" spans="1:9" ht="22.8" x14ac:dyDescent="0.2">
      <c r="A43" s="28">
        <v>33</v>
      </c>
      <c r="B43" s="29" t="s">
        <v>87</v>
      </c>
      <c r="C43" s="28" t="s">
        <v>88</v>
      </c>
      <c r="D43" s="30" t="s">
        <v>89</v>
      </c>
      <c r="E43" s="30">
        <v>1.92E-3</v>
      </c>
      <c r="F43" s="31">
        <v>84.75</v>
      </c>
      <c r="G43" s="31">
        <v>0.16</v>
      </c>
      <c r="H43" s="31">
        <f t="shared" si="0"/>
        <v>418.66500000000002</v>
      </c>
      <c r="I43" s="31">
        <f t="shared" si="1"/>
        <v>0.7904000000000001</v>
      </c>
    </row>
    <row r="44" spans="1:9" ht="22.8" x14ac:dyDescent="0.2">
      <c r="A44" s="28">
        <v>34</v>
      </c>
      <c r="B44" s="29" t="s">
        <v>90</v>
      </c>
      <c r="C44" s="28" t="s">
        <v>91</v>
      </c>
      <c r="D44" s="30" t="s">
        <v>37</v>
      </c>
      <c r="E44" s="30">
        <v>1.2629999999999999</v>
      </c>
      <c r="F44" s="31">
        <v>185.49</v>
      </c>
      <c r="G44" s="31">
        <v>234.27</v>
      </c>
      <c r="H44" s="31">
        <f t="shared" si="0"/>
        <v>916.32060000000013</v>
      </c>
      <c r="I44" s="31">
        <f t="shared" si="1"/>
        <v>1157.2938000000001</v>
      </c>
    </row>
    <row r="45" spans="1:9" ht="22.8" x14ac:dyDescent="0.2">
      <c r="A45" s="28">
        <v>35</v>
      </c>
      <c r="B45" s="29" t="s">
        <v>92</v>
      </c>
      <c r="C45" s="28" t="s">
        <v>93</v>
      </c>
      <c r="D45" s="30" t="s">
        <v>37</v>
      </c>
      <c r="E45" s="30">
        <v>7.3620000000000001E-4</v>
      </c>
      <c r="F45" s="31">
        <v>108.4</v>
      </c>
      <c r="G45" s="31">
        <v>0.08</v>
      </c>
      <c r="H45" s="31">
        <f t="shared" si="0"/>
        <v>535.49600000000009</v>
      </c>
      <c r="I45" s="31">
        <f t="shared" si="1"/>
        <v>0.39520000000000005</v>
      </c>
    </row>
    <row r="46" spans="1:9" ht="22.8" x14ac:dyDescent="0.2">
      <c r="A46" s="28">
        <v>36</v>
      </c>
      <c r="B46" s="29" t="s">
        <v>94</v>
      </c>
      <c r="C46" s="28" t="s">
        <v>95</v>
      </c>
      <c r="D46" s="30" t="s">
        <v>37</v>
      </c>
      <c r="E46" s="30">
        <v>27.583919999999999</v>
      </c>
      <c r="F46" s="31">
        <v>103</v>
      </c>
      <c r="G46" s="31">
        <v>2841.14</v>
      </c>
      <c r="H46" s="31">
        <f t="shared" si="0"/>
        <v>508.82000000000005</v>
      </c>
      <c r="I46" s="31">
        <f t="shared" si="1"/>
        <v>14035.231600000001</v>
      </c>
    </row>
    <row r="47" spans="1:9" ht="22.8" x14ac:dyDescent="0.2">
      <c r="A47" s="28">
        <v>37</v>
      </c>
      <c r="B47" s="29" t="s">
        <v>96</v>
      </c>
      <c r="C47" s="28" t="s">
        <v>97</v>
      </c>
      <c r="D47" s="30" t="s">
        <v>19</v>
      </c>
      <c r="E47" s="30">
        <v>6.0170000000000004E-4</v>
      </c>
      <c r="F47" s="31">
        <v>734.5</v>
      </c>
      <c r="G47" s="31">
        <v>0.44</v>
      </c>
      <c r="H47" s="31">
        <f t="shared" si="0"/>
        <v>3628.4300000000003</v>
      </c>
      <c r="I47" s="31">
        <f t="shared" si="1"/>
        <v>2.1736</v>
      </c>
    </row>
    <row r="48" spans="1:9" ht="22.8" x14ac:dyDescent="0.2">
      <c r="A48" s="28">
        <v>38</v>
      </c>
      <c r="B48" s="29" t="s">
        <v>98</v>
      </c>
      <c r="C48" s="28" t="s">
        <v>99</v>
      </c>
      <c r="D48" s="30" t="s">
        <v>19</v>
      </c>
      <c r="E48" s="30">
        <v>5.6010000000000001E-4</v>
      </c>
      <c r="F48" s="31">
        <v>2147</v>
      </c>
      <c r="G48" s="31">
        <v>1.2</v>
      </c>
      <c r="H48" s="31">
        <f t="shared" si="0"/>
        <v>10606.18</v>
      </c>
      <c r="I48" s="31">
        <f t="shared" si="1"/>
        <v>5.9279999999999999</v>
      </c>
    </row>
    <row r="49" spans="1:9" ht="22.8" x14ac:dyDescent="0.2">
      <c r="A49" s="28">
        <v>39</v>
      </c>
      <c r="B49" s="29" t="s">
        <v>100</v>
      </c>
      <c r="C49" s="28" t="s">
        <v>101</v>
      </c>
      <c r="D49" s="30" t="s">
        <v>30</v>
      </c>
      <c r="E49" s="30">
        <v>7.2199999999999999E-3</v>
      </c>
      <c r="F49" s="31">
        <v>2.15</v>
      </c>
      <c r="G49" s="31">
        <v>0.02</v>
      </c>
      <c r="H49" s="31">
        <f t="shared" si="0"/>
        <v>10.621</v>
      </c>
      <c r="I49" s="31">
        <f t="shared" si="1"/>
        <v>9.8800000000000013E-2</v>
      </c>
    </row>
    <row r="50" spans="1:9" ht="22.8" x14ac:dyDescent="0.2">
      <c r="A50" s="28">
        <v>40</v>
      </c>
      <c r="B50" s="29" t="s">
        <v>102</v>
      </c>
      <c r="C50" s="28" t="s">
        <v>103</v>
      </c>
      <c r="D50" s="30" t="s">
        <v>37</v>
      </c>
      <c r="E50" s="30">
        <v>1.3912800000000001</v>
      </c>
      <c r="F50" s="31">
        <v>560</v>
      </c>
      <c r="G50" s="31">
        <v>779.12</v>
      </c>
      <c r="H50" s="31">
        <f t="shared" si="0"/>
        <v>2766.4</v>
      </c>
      <c r="I50" s="31">
        <f t="shared" si="1"/>
        <v>3848.8528000000001</v>
      </c>
    </row>
    <row r="51" spans="1:9" ht="22.8" x14ac:dyDescent="0.2">
      <c r="A51" s="28">
        <v>41</v>
      </c>
      <c r="B51" s="29" t="s">
        <v>104</v>
      </c>
      <c r="C51" s="28" t="s">
        <v>105</v>
      </c>
      <c r="D51" s="30" t="s">
        <v>37</v>
      </c>
      <c r="E51" s="30">
        <v>0.51661500000000005</v>
      </c>
      <c r="F51" s="31">
        <v>490</v>
      </c>
      <c r="G51" s="31">
        <v>253.14</v>
      </c>
      <c r="H51" s="31">
        <f t="shared" si="0"/>
        <v>2420.6000000000004</v>
      </c>
      <c r="I51" s="31">
        <f t="shared" si="1"/>
        <v>1250.5116</v>
      </c>
    </row>
    <row r="52" spans="1:9" ht="22.8" x14ac:dyDescent="0.2">
      <c r="A52" s="28">
        <v>42</v>
      </c>
      <c r="B52" s="29" t="s">
        <v>106</v>
      </c>
      <c r="C52" s="28" t="s">
        <v>107</v>
      </c>
      <c r="D52" s="30" t="s">
        <v>37</v>
      </c>
      <c r="E52" s="30">
        <v>0.47199999999999998</v>
      </c>
      <c r="F52" s="31">
        <v>592.76</v>
      </c>
      <c r="G52" s="31">
        <v>279.77999999999997</v>
      </c>
      <c r="H52" s="31">
        <f t="shared" si="0"/>
        <v>2928.2344000000003</v>
      </c>
      <c r="I52" s="31">
        <f t="shared" si="1"/>
        <v>1382.1132</v>
      </c>
    </row>
    <row r="53" spans="1:9" ht="22.8" x14ac:dyDescent="0.2">
      <c r="A53" s="28">
        <v>43</v>
      </c>
      <c r="B53" s="29" t="s">
        <v>108</v>
      </c>
      <c r="C53" s="28" t="s">
        <v>109</v>
      </c>
      <c r="D53" s="30" t="s">
        <v>37</v>
      </c>
      <c r="E53" s="30">
        <v>1.0710000000000001E-2</v>
      </c>
      <c r="F53" s="31">
        <v>730</v>
      </c>
      <c r="G53" s="31">
        <v>7.82</v>
      </c>
      <c r="H53" s="31">
        <f t="shared" si="0"/>
        <v>3606.2000000000003</v>
      </c>
      <c r="I53" s="31">
        <f t="shared" si="1"/>
        <v>38.630800000000008</v>
      </c>
    </row>
    <row r="54" spans="1:9" ht="22.8" x14ac:dyDescent="0.2">
      <c r="A54" s="28">
        <v>44</v>
      </c>
      <c r="B54" s="29" t="s">
        <v>110</v>
      </c>
      <c r="C54" s="28" t="s">
        <v>111</v>
      </c>
      <c r="D54" s="30" t="s">
        <v>19</v>
      </c>
      <c r="E54" s="30">
        <v>0.46034999999999998</v>
      </c>
      <c r="F54" s="31">
        <v>491.01</v>
      </c>
      <c r="G54" s="31">
        <v>226.04</v>
      </c>
      <c r="H54" s="31">
        <f t="shared" si="0"/>
        <v>2425.5894000000003</v>
      </c>
      <c r="I54" s="31">
        <f t="shared" si="1"/>
        <v>1116.6376</v>
      </c>
    </row>
    <row r="55" spans="1:9" ht="22.8" x14ac:dyDescent="0.2">
      <c r="A55" s="28">
        <v>45</v>
      </c>
      <c r="B55" s="29" t="s">
        <v>112</v>
      </c>
      <c r="C55" s="28" t="s">
        <v>113</v>
      </c>
      <c r="D55" s="30" t="s">
        <v>37</v>
      </c>
      <c r="E55" s="30">
        <v>1.7523E-2</v>
      </c>
      <c r="F55" s="31">
        <v>395</v>
      </c>
      <c r="G55" s="31">
        <v>6.92</v>
      </c>
      <c r="H55" s="31">
        <f t="shared" si="0"/>
        <v>1951.3000000000002</v>
      </c>
      <c r="I55" s="31">
        <f t="shared" si="1"/>
        <v>34.184800000000003</v>
      </c>
    </row>
    <row r="56" spans="1:9" ht="22.8" x14ac:dyDescent="0.2">
      <c r="A56" s="28">
        <v>46</v>
      </c>
      <c r="B56" s="29" t="s">
        <v>114</v>
      </c>
      <c r="C56" s="28" t="s">
        <v>115</v>
      </c>
      <c r="D56" s="30" t="s">
        <v>37</v>
      </c>
      <c r="E56" s="30">
        <v>5.1150000000000001E-2</v>
      </c>
      <c r="F56" s="31">
        <v>485.9</v>
      </c>
      <c r="G56" s="31">
        <v>24.85</v>
      </c>
      <c r="H56" s="31">
        <f t="shared" si="0"/>
        <v>2400.346</v>
      </c>
      <c r="I56" s="31">
        <f t="shared" si="1"/>
        <v>122.75900000000001</v>
      </c>
    </row>
    <row r="57" spans="1:9" ht="22.8" x14ac:dyDescent="0.2">
      <c r="A57" s="28">
        <v>47</v>
      </c>
      <c r="B57" s="29" t="s">
        <v>116</v>
      </c>
      <c r="C57" s="28" t="s">
        <v>117</v>
      </c>
      <c r="D57" s="30" t="s">
        <v>37</v>
      </c>
      <c r="E57" s="30">
        <v>4.7999999999999996E-3</v>
      </c>
      <c r="F57" s="31">
        <v>519.79999999999995</v>
      </c>
      <c r="G57" s="31">
        <v>2.5</v>
      </c>
      <c r="H57" s="31">
        <f t="shared" si="0"/>
        <v>2567.8119999999999</v>
      </c>
      <c r="I57" s="31">
        <f t="shared" si="1"/>
        <v>12.350000000000001</v>
      </c>
    </row>
    <row r="58" spans="1:9" ht="22.8" x14ac:dyDescent="0.2">
      <c r="A58" s="28">
        <v>48</v>
      </c>
      <c r="B58" s="29" t="s">
        <v>118</v>
      </c>
      <c r="C58" s="28" t="s">
        <v>119</v>
      </c>
      <c r="D58" s="30" t="s">
        <v>37</v>
      </c>
      <c r="E58" s="30">
        <v>1.8360000000000001E-2</v>
      </c>
      <c r="F58" s="31">
        <v>497</v>
      </c>
      <c r="G58" s="31">
        <v>9.1199999999999992</v>
      </c>
      <c r="H58" s="31">
        <f t="shared" si="0"/>
        <v>2455.1800000000003</v>
      </c>
      <c r="I58" s="31">
        <f t="shared" si="1"/>
        <v>45.052799999999998</v>
      </c>
    </row>
    <row r="59" spans="1:9" ht="22.8" x14ac:dyDescent="0.2">
      <c r="A59" s="28">
        <v>49</v>
      </c>
      <c r="B59" s="29" t="s">
        <v>120</v>
      </c>
      <c r="C59" s="28" t="s">
        <v>121</v>
      </c>
      <c r="D59" s="30" t="s">
        <v>37</v>
      </c>
      <c r="E59" s="30">
        <v>2.0204249999999999</v>
      </c>
      <c r="F59" s="31">
        <v>1382.9</v>
      </c>
      <c r="G59" s="31">
        <v>2794.05</v>
      </c>
      <c r="H59" s="31">
        <f t="shared" si="0"/>
        <v>6831.5260000000007</v>
      </c>
      <c r="I59" s="31">
        <f t="shared" si="1"/>
        <v>13802.607000000002</v>
      </c>
    </row>
    <row r="60" spans="1:9" ht="22.8" x14ac:dyDescent="0.2">
      <c r="A60" s="28">
        <v>50</v>
      </c>
      <c r="B60" s="29" t="s">
        <v>122</v>
      </c>
      <c r="C60" s="28" t="s">
        <v>123</v>
      </c>
      <c r="D60" s="30" t="s">
        <v>19</v>
      </c>
      <c r="E60" s="30">
        <v>1.1999999999999999E-3</v>
      </c>
      <c r="F60" s="31">
        <v>11500</v>
      </c>
      <c r="G60" s="31">
        <v>13.8</v>
      </c>
      <c r="H60" s="31">
        <f t="shared" si="0"/>
        <v>56810.000000000007</v>
      </c>
      <c r="I60" s="31">
        <f t="shared" si="1"/>
        <v>68.172000000000011</v>
      </c>
    </row>
    <row r="61" spans="1:9" ht="22.8" x14ac:dyDescent="0.2">
      <c r="A61" s="28">
        <v>51</v>
      </c>
      <c r="B61" s="29" t="s">
        <v>124</v>
      </c>
      <c r="C61" s="28" t="s">
        <v>125</v>
      </c>
      <c r="D61" s="30" t="s">
        <v>19</v>
      </c>
      <c r="E61" s="30">
        <v>9.2668000000000004E-3</v>
      </c>
      <c r="F61" s="31">
        <v>5989</v>
      </c>
      <c r="G61" s="31">
        <v>55.49</v>
      </c>
      <c r="H61" s="31">
        <f t="shared" si="0"/>
        <v>29585.660000000003</v>
      </c>
      <c r="I61" s="31">
        <f t="shared" si="1"/>
        <v>274.12060000000002</v>
      </c>
    </row>
    <row r="62" spans="1:9" ht="22.8" x14ac:dyDescent="0.2">
      <c r="A62" s="28">
        <v>52</v>
      </c>
      <c r="B62" s="29" t="s">
        <v>126</v>
      </c>
      <c r="C62" s="28" t="s">
        <v>127</v>
      </c>
      <c r="D62" s="30" t="s">
        <v>30</v>
      </c>
      <c r="E62" s="30">
        <v>3.04E-2</v>
      </c>
      <c r="F62" s="31">
        <v>25</v>
      </c>
      <c r="G62" s="31">
        <v>0.76</v>
      </c>
      <c r="H62" s="31">
        <f t="shared" si="0"/>
        <v>123.50000000000001</v>
      </c>
      <c r="I62" s="31">
        <f t="shared" si="1"/>
        <v>3.7544000000000004</v>
      </c>
    </row>
    <row r="63" spans="1:9" ht="22.8" x14ac:dyDescent="0.2">
      <c r="A63" s="28">
        <v>53</v>
      </c>
      <c r="B63" s="29" t="s">
        <v>128</v>
      </c>
      <c r="C63" s="28" t="s">
        <v>129</v>
      </c>
      <c r="D63" s="30" t="s">
        <v>19</v>
      </c>
      <c r="E63" s="30">
        <v>6.2700000000000004E-3</v>
      </c>
      <c r="F63" s="31">
        <v>4455.2</v>
      </c>
      <c r="G63" s="31">
        <v>27.93</v>
      </c>
      <c r="H63" s="31">
        <f t="shared" si="0"/>
        <v>22008.688000000002</v>
      </c>
      <c r="I63" s="31">
        <f t="shared" si="1"/>
        <v>137.9742</v>
      </c>
    </row>
    <row r="64" spans="1:9" ht="22.8" x14ac:dyDescent="0.2">
      <c r="A64" s="28">
        <v>54</v>
      </c>
      <c r="B64" s="29" t="s">
        <v>130</v>
      </c>
      <c r="C64" s="28" t="s">
        <v>131</v>
      </c>
      <c r="D64" s="30" t="s">
        <v>19</v>
      </c>
      <c r="E64" s="30">
        <v>9.4200000000000006E-2</v>
      </c>
      <c r="F64" s="31">
        <v>5763</v>
      </c>
      <c r="G64" s="31">
        <v>542.87</v>
      </c>
      <c r="H64" s="31">
        <f t="shared" si="0"/>
        <v>28469.22</v>
      </c>
      <c r="I64" s="31">
        <f t="shared" si="1"/>
        <v>2681.7778000000003</v>
      </c>
    </row>
    <row r="65" spans="1:9" ht="22.8" x14ac:dyDescent="0.2">
      <c r="A65" s="28">
        <v>55</v>
      </c>
      <c r="B65" s="29" t="s">
        <v>132</v>
      </c>
      <c r="C65" s="28" t="s">
        <v>133</v>
      </c>
      <c r="D65" s="30" t="s">
        <v>19</v>
      </c>
      <c r="E65" s="30">
        <v>6.3880000000000002E-4</v>
      </c>
      <c r="F65" s="31">
        <v>5520</v>
      </c>
      <c r="G65" s="31">
        <v>3.52</v>
      </c>
      <c r="H65" s="31">
        <f t="shared" si="0"/>
        <v>27268.800000000003</v>
      </c>
      <c r="I65" s="31">
        <f t="shared" si="1"/>
        <v>17.3888</v>
      </c>
    </row>
    <row r="66" spans="1:9" ht="34.200000000000003" x14ac:dyDescent="0.2">
      <c r="A66" s="28">
        <v>56</v>
      </c>
      <c r="B66" s="29" t="s">
        <v>134</v>
      </c>
      <c r="C66" s="28" t="s">
        <v>135</v>
      </c>
      <c r="D66" s="30" t="s">
        <v>37</v>
      </c>
      <c r="E66" s="30">
        <v>2.3866320000000001</v>
      </c>
      <c r="F66" s="31">
        <v>558.33000000000004</v>
      </c>
      <c r="G66" s="31">
        <v>1332.54</v>
      </c>
      <c r="H66" s="31">
        <f t="shared" si="0"/>
        <v>2758.1502000000005</v>
      </c>
      <c r="I66" s="31">
        <f t="shared" si="1"/>
        <v>6582.7476000000006</v>
      </c>
    </row>
    <row r="67" spans="1:9" ht="22.8" x14ac:dyDescent="0.2">
      <c r="A67" s="28">
        <v>57</v>
      </c>
      <c r="B67" s="29" t="s">
        <v>136</v>
      </c>
      <c r="C67" s="28" t="s">
        <v>137</v>
      </c>
      <c r="D67" s="30" t="s">
        <v>37</v>
      </c>
      <c r="E67" s="30">
        <v>5.28E-3</v>
      </c>
      <c r="F67" s="31">
        <v>1250</v>
      </c>
      <c r="G67" s="31">
        <v>6.6</v>
      </c>
      <c r="H67" s="31">
        <f t="shared" si="0"/>
        <v>6175.0000000000009</v>
      </c>
      <c r="I67" s="31">
        <f t="shared" si="1"/>
        <v>32.603999999999999</v>
      </c>
    </row>
    <row r="68" spans="1:9" ht="34.200000000000003" x14ac:dyDescent="0.2">
      <c r="A68" s="28">
        <v>58</v>
      </c>
      <c r="B68" s="29" t="s">
        <v>138</v>
      </c>
      <c r="C68" s="28" t="s">
        <v>139</v>
      </c>
      <c r="D68" s="30" t="s">
        <v>37</v>
      </c>
      <c r="E68" s="30">
        <v>2.0459999999999999E-2</v>
      </c>
      <c r="F68" s="31">
        <v>1287</v>
      </c>
      <c r="G68" s="31">
        <v>26.33</v>
      </c>
      <c r="H68" s="31">
        <f t="shared" si="0"/>
        <v>6357.7800000000007</v>
      </c>
      <c r="I68" s="31">
        <f t="shared" si="1"/>
        <v>130.0702</v>
      </c>
    </row>
    <row r="69" spans="1:9" ht="34.200000000000003" x14ac:dyDescent="0.2">
      <c r="A69" s="28">
        <v>59</v>
      </c>
      <c r="B69" s="29" t="s">
        <v>140</v>
      </c>
      <c r="C69" s="28" t="s">
        <v>141</v>
      </c>
      <c r="D69" s="30" t="s">
        <v>37</v>
      </c>
      <c r="E69" s="30">
        <v>1.3599999999999999E-2</v>
      </c>
      <c r="F69" s="31">
        <v>880.01</v>
      </c>
      <c r="G69" s="31">
        <v>11.97</v>
      </c>
      <c r="H69" s="31">
        <f t="shared" si="0"/>
        <v>4347.2494000000006</v>
      </c>
      <c r="I69" s="31">
        <f t="shared" si="1"/>
        <v>59.131800000000005</v>
      </c>
    </row>
    <row r="70" spans="1:9" ht="34.200000000000003" x14ac:dyDescent="0.2">
      <c r="A70" s="28">
        <v>60</v>
      </c>
      <c r="B70" s="29" t="s">
        <v>142</v>
      </c>
      <c r="C70" s="28" t="s">
        <v>143</v>
      </c>
      <c r="D70" s="30" t="s">
        <v>37</v>
      </c>
      <c r="E70" s="30">
        <v>0.77935200000000004</v>
      </c>
      <c r="F70" s="31">
        <v>550</v>
      </c>
      <c r="G70" s="31">
        <v>428.64</v>
      </c>
      <c r="H70" s="31">
        <f t="shared" si="0"/>
        <v>2717</v>
      </c>
      <c r="I70" s="31">
        <f t="shared" si="1"/>
        <v>2117.4816000000001</v>
      </c>
    </row>
    <row r="71" spans="1:9" ht="34.200000000000003" x14ac:dyDescent="0.2">
      <c r="A71" s="28">
        <v>61</v>
      </c>
      <c r="B71" s="29" t="s">
        <v>144</v>
      </c>
      <c r="C71" s="28" t="s">
        <v>145</v>
      </c>
      <c r="D71" s="30" t="s">
        <v>37</v>
      </c>
      <c r="E71" s="30">
        <v>3.8000000000000002E-4</v>
      </c>
      <c r="F71" s="31">
        <v>1100</v>
      </c>
      <c r="G71" s="31">
        <v>0.42</v>
      </c>
      <c r="H71" s="31">
        <f t="shared" si="0"/>
        <v>5434</v>
      </c>
      <c r="I71" s="31">
        <f t="shared" si="1"/>
        <v>2.0748000000000002</v>
      </c>
    </row>
    <row r="72" spans="1:9" ht="34.200000000000003" x14ac:dyDescent="0.2">
      <c r="A72" s="28">
        <v>62</v>
      </c>
      <c r="B72" s="29" t="s">
        <v>146</v>
      </c>
      <c r="C72" s="28" t="s">
        <v>147</v>
      </c>
      <c r="D72" s="30" t="s">
        <v>37</v>
      </c>
      <c r="E72" s="30">
        <v>0.11219999999999999</v>
      </c>
      <c r="F72" s="31">
        <v>1100</v>
      </c>
      <c r="G72" s="31">
        <v>123.42</v>
      </c>
      <c r="H72" s="31">
        <f t="shared" si="0"/>
        <v>5434</v>
      </c>
      <c r="I72" s="31">
        <f t="shared" si="1"/>
        <v>609.6948000000001</v>
      </c>
    </row>
    <row r="73" spans="1:9" ht="34.200000000000003" x14ac:dyDescent="0.2">
      <c r="A73" s="28">
        <v>63</v>
      </c>
      <c r="B73" s="29" t="s">
        <v>148</v>
      </c>
      <c r="C73" s="28" t="s">
        <v>149</v>
      </c>
      <c r="D73" s="30" t="s">
        <v>37</v>
      </c>
      <c r="E73" s="30">
        <v>1.56E-4</v>
      </c>
      <c r="F73" s="31">
        <v>1056</v>
      </c>
      <c r="G73" s="31">
        <v>0.16</v>
      </c>
      <c r="H73" s="31">
        <f t="shared" si="0"/>
        <v>5216.6400000000003</v>
      </c>
      <c r="I73" s="31">
        <f t="shared" si="1"/>
        <v>0.7904000000000001</v>
      </c>
    </row>
    <row r="74" spans="1:9" ht="22.8" x14ac:dyDescent="0.2">
      <c r="A74" s="28">
        <v>64</v>
      </c>
      <c r="B74" s="29" t="s">
        <v>150</v>
      </c>
      <c r="C74" s="28" t="s">
        <v>151</v>
      </c>
      <c r="D74" s="30" t="s">
        <v>48</v>
      </c>
      <c r="E74" s="30">
        <v>0.62783999999999995</v>
      </c>
      <c r="F74" s="31">
        <v>57.63</v>
      </c>
      <c r="G74" s="31">
        <v>36.18</v>
      </c>
      <c r="H74" s="31">
        <f t="shared" si="0"/>
        <v>284.69220000000001</v>
      </c>
      <c r="I74" s="31">
        <f t="shared" si="1"/>
        <v>178.72920000000002</v>
      </c>
    </row>
    <row r="75" spans="1:9" ht="22.8" x14ac:dyDescent="0.2">
      <c r="A75" s="28">
        <v>65</v>
      </c>
      <c r="B75" s="29" t="s">
        <v>152</v>
      </c>
      <c r="C75" s="28" t="s">
        <v>153</v>
      </c>
      <c r="D75" s="30" t="s">
        <v>48</v>
      </c>
      <c r="E75" s="30">
        <v>1.0956E-2</v>
      </c>
      <c r="F75" s="31">
        <v>7.46</v>
      </c>
      <c r="G75" s="31">
        <v>0.08</v>
      </c>
      <c r="H75" s="31">
        <f t="shared" si="0"/>
        <v>36.852400000000003</v>
      </c>
      <c r="I75" s="31">
        <f t="shared" si="1"/>
        <v>0.39520000000000005</v>
      </c>
    </row>
    <row r="76" spans="1:9" ht="22.8" x14ac:dyDescent="0.2">
      <c r="A76" s="28">
        <v>66</v>
      </c>
      <c r="B76" s="29" t="s">
        <v>154</v>
      </c>
      <c r="C76" s="28" t="s">
        <v>155</v>
      </c>
      <c r="D76" s="30" t="s">
        <v>19</v>
      </c>
      <c r="E76" s="30">
        <v>4.8680000000000001E-4</v>
      </c>
      <c r="F76" s="31">
        <v>12900</v>
      </c>
      <c r="G76" s="31">
        <v>6.28</v>
      </c>
      <c r="H76" s="31">
        <f t="shared" ref="H76:H82" si="2">F76*4.94</f>
        <v>63726.000000000007</v>
      </c>
      <c r="I76" s="31">
        <f t="shared" ref="I76:I82" si="3">G76*4.94</f>
        <v>31.023200000000003</v>
      </c>
    </row>
    <row r="77" spans="1:9" ht="22.8" x14ac:dyDescent="0.2">
      <c r="A77" s="28">
        <v>67</v>
      </c>
      <c r="B77" s="29" t="s">
        <v>156</v>
      </c>
      <c r="C77" s="28" t="s">
        <v>157</v>
      </c>
      <c r="D77" s="30" t="s">
        <v>30</v>
      </c>
      <c r="E77" s="30">
        <v>2.085E-2</v>
      </c>
      <c r="F77" s="31">
        <v>15.12</v>
      </c>
      <c r="G77" s="31">
        <v>0.32</v>
      </c>
      <c r="H77" s="31">
        <f t="shared" si="2"/>
        <v>74.692800000000005</v>
      </c>
      <c r="I77" s="31">
        <f t="shared" si="3"/>
        <v>1.5808000000000002</v>
      </c>
    </row>
    <row r="78" spans="1:9" ht="22.8" x14ac:dyDescent="0.2">
      <c r="A78" s="28">
        <v>68</v>
      </c>
      <c r="B78" s="29" t="s">
        <v>158</v>
      </c>
      <c r="C78" s="28" t="s">
        <v>159</v>
      </c>
      <c r="D78" s="30" t="s">
        <v>30</v>
      </c>
      <c r="E78" s="30">
        <v>1.26</v>
      </c>
      <c r="F78" s="31">
        <v>28.6</v>
      </c>
      <c r="G78" s="31">
        <v>36.04</v>
      </c>
      <c r="H78" s="31">
        <f t="shared" si="2"/>
        <v>141.28400000000002</v>
      </c>
      <c r="I78" s="31">
        <f t="shared" si="3"/>
        <v>178.0376</v>
      </c>
    </row>
    <row r="79" spans="1:9" ht="22.8" x14ac:dyDescent="0.2">
      <c r="A79" s="28">
        <v>69</v>
      </c>
      <c r="B79" s="29" t="s">
        <v>160</v>
      </c>
      <c r="C79" s="28" t="s">
        <v>161</v>
      </c>
      <c r="D79" s="30" t="s">
        <v>19</v>
      </c>
      <c r="E79" s="30">
        <v>3.6000000000000002E-4</v>
      </c>
      <c r="F79" s="31">
        <v>14312.87</v>
      </c>
      <c r="G79" s="31">
        <v>5.15</v>
      </c>
      <c r="H79" s="31">
        <f t="shared" si="2"/>
        <v>70705.577800000014</v>
      </c>
      <c r="I79" s="31">
        <f t="shared" si="3"/>
        <v>25.441000000000003</v>
      </c>
    </row>
    <row r="80" spans="1:9" ht="45.6" x14ac:dyDescent="0.2">
      <c r="A80" s="28">
        <v>70</v>
      </c>
      <c r="B80" s="29" t="s">
        <v>162</v>
      </c>
      <c r="C80" s="28" t="s">
        <v>163</v>
      </c>
      <c r="D80" s="30" t="s">
        <v>19</v>
      </c>
      <c r="E80" s="30">
        <v>8.3000000000000002E-6</v>
      </c>
      <c r="F80" s="31">
        <v>16950</v>
      </c>
      <c r="G80" s="31">
        <v>0.14000000000000001</v>
      </c>
      <c r="H80" s="31">
        <f t="shared" si="2"/>
        <v>83733</v>
      </c>
      <c r="I80" s="31">
        <f t="shared" si="3"/>
        <v>0.6916000000000001</v>
      </c>
    </row>
    <row r="81" spans="1:9" ht="22.8" x14ac:dyDescent="0.2">
      <c r="A81" s="28">
        <v>71</v>
      </c>
      <c r="B81" s="29" t="s">
        <v>164</v>
      </c>
      <c r="C81" s="28" t="s">
        <v>165</v>
      </c>
      <c r="D81" s="30" t="s">
        <v>30</v>
      </c>
      <c r="E81" s="30">
        <v>5.6000000000000001E-2</v>
      </c>
      <c r="F81" s="31">
        <v>6.67</v>
      </c>
      <c r="G81" s="31">
        <v>0.37</v>
      </c>
      <c r="H81" s="31">
        <f t="shared" si="2"/>
        <v>32.949800000000003</v>
      </c>
      <c r="I81" s="31">
        <f t="shared" si="3"/>
        <v>1.8278000000000001</v>
      </c>
    </row>
    <row r="82" spans="1:9" ht="22.8" x14ac:dyDescent="0.2">
      <c r="A82" s="28">
        <v>72</v>
      </c>
      <c r="B82" s="29" t="s">
        <v>166</v>
      </c>
      <c r="C82" s="28" t="s">
        <v>167</v>
      </c>
      <c r="D82" s="30" t="s">
        <v>19</v>
      </c>
      <c r="E82" s="30">
        <v>0.16367999999999999</v>
      </c>
      <c r="F82" s="31">
        <v>5500</v>
      </c>
      <c r="G82" s="31">
        <v>900.24</v>
      </c>
      <c r="H82" s="31">
        <f t="shared" si="2"/>
        <v>27170.000000000004</v>
      </c>
      <c r="I82" s="31">
        <f t="shared" si="3"/>
        <v>4447.1856000000007</v>
      </c>
    </row>
    <row r="83" spans="1:9" ht="45.6" x14ac:dyDescent="0.2">
      <c r="A83" s="28">
        <v>75</v>
      </c>
      <c r="B83" s="29" t="s">
        <v>168</v>
      </c>
      <c r="C83" s="28" t="s">
        <v>169</v>
      </c>
      <c r="D83" s="30" t="s">
        <v>19</v>
      </c>
      <c r="E83" s="30">
        <v>91.06</v>
      </c>
      <c r="F83" s="31"/>
      <c r="G83" s="31"/>
      <c r="H83" s="31">
        <v>7575</v>
      </c>
      <c r="I83" s="31">
        <v>689779.51</v>
      </c>
    </row>
    <row r="84" spans="1:9" ht="45.6" x14ac:dyDescent="0.2">
      <c r="A84" s="28">
        <v>76</v>
      </c>
      <c r="B84" s="29" t="s">
        <v>168</v>
      </c>
      <c r="C84" s="28" t="s">
        <v>170</v>
      </c>
      <c r="D84" s="30" t="s">
        <v>19</v>
      </c>
      <c r="E84" s="30">
        <v>16.765999999999998</v>
      </c>
      <c r="F84" s="31"/>
      <c r="G84" s="31"/>
      <c r="H84" s="31">
        <v>6808.33</v>
      </c>
      <c r="I84" s="31">
        <v>114148.46</v>
      </c>
    </row>
    <row r="85" spans="1:9" ht="45.6" x14ac:dyDescent="0.2">
      <c r="A85" s="28">
        <v>78</v>
      </c>
      <c r="B85" s="29" t="s">
        <v>171</v>
      </c>
      <c r="C85" s="28" t="s">
        <v>173</v>
      </c>
      <c r="D85" s="30" t="s">
        <v>172</v>
      </c>
      <c r="E85" s="30">
        <v>1</v>
      </c>
      <c r="F85" s="31"/>
      <c r="G85" s="31"/>
      <c r="H85" s="31">
        <v>72372.89</v>
      </c>
      <c r="I85" s="31">
        <v>72372.89</v>
      </c>
    </row>
    <row r="86" spans="1:9" ht="45.6" x14ac:dyDescent="0.2">
      <c r="A86" s="28">
        <v>79</v>
      </c>
      <c r="B86" s="29" t="s">
        <v>171</v>
      </c>
      <c r="C86" s="28" t="s">
        <v>174</v>
      </c>
      <c r="D86" s="30" t="s">
        <v>172</v>
      </c>
      <c r="E86" s="30">
        <v>1</v>
      </c>
      <c r="F86" s="31"/>
      <c r="G86" s="31"/>
      <c r="H86" s="31">
        <v>32694.71</v>
      </c>
      <c r="I86" s="31">
        <v>32694.71</v>
      </c>
    </row>
    <row r="87" spans="1:9" ht="45.6" x14ac:dyDescent="0.2">
      <c r="A87" s="28">
        <v>80</v>
      </c>
      <c r="B87" s="29" t="s">
        <v>175</v>
      </c>
      <c r="C87" s="28" t="s">
        <v>176</v>
      </c>
      <c r="D87" s="30" t="s">
        <v>172</v>
      </c>
      <c r="E87" s="30">
        <v>3</v>
      </c>
      <c r="F87" s="31"/>
      <c r="G87" s="31"/>
      <c r="H87" s="31">
        <v>48152.32</v>
      </c>
      <c r="I87" s="31">
        <v>144456.95999999999</v>
      </c>
    </row>
    <row r="88" spans="1:9" ht="45.6" x14ac:dyDescent="0.2">
      <c r="A88" s="28">
        <v>81</v>
      </c>
      <c r="B88" s="29" t="s">
        <v>177</v>
      </c>
      <c r="C88" s="28" t="s">
        <v>178</v>
      </c>
      <c r="D88" s="30" t="s">
        <v>78</v>
      </c>
      <c r="E88" s="30">
        <v>1</v>
      </c>
      <c r="F88" s="31"/>
      <c r="G88" s="31"/>
      <c r="H88" s="31">
        <v>6446.08</v>
      </c>
      <c r="I88" s="31">
        <v>6446.08</v>
      </c>
    </row>
    <row r="89" spans="1:9" ht="45.6" x14ac:dyDescent="0.2">
      <c r="A89" s="28">
        <v>82</v>
      </c>
      <c r="B89" s="29" t="s">
        <v>179</v>
      </c>
      <c r="C89" s="28" t="s">
        <v>180</v>
      </c>
      <c r="D89" s="30" t="s">
        <v>78</v>
      </c>
      <c r="E89" s="30">
        <v>1</v>
      </c>
      <c r="F89" s="31"/>
      <c r="G89" s="31"/>
      <c r="H89" s="31">
        <v>8330</v>
      </c>
      <c r="I89" s="31">
        <v>8330</v>
      </c>
    </row>
    <row r="90" spans="1:9" ht="45.6" x14ac:dyDescent="0.2">
      <c r="A90" s="28">
        <v>83</v>
      </c>
      <c r="B90" s="29" t="s">
        <v>181</v>
      </c>
      <c r="C90" s="28" t="s">
        <v>182</v>
      </c>
      <c r="D90" s="30" t="s">
        <v>78</v>
      </c>
      <c r="E90" s="30">
        <v>5</v>
      </c>
      <c r="F90" s="31"/>
      <c r="G90" s="31"/>
      <c r="H90" s="31">
        <v>816</v>
      </c>
      <c r="I90" s="31">
        <v>4080</v>
      </c>
    </row>
    <row r="91" spans="1:9" ht="45.6" x14ac:dyDescent="0.2">
      <c r="A91" s="28">
        <v>84</v>
      </c>
      <c r="B91" s="29" t="s">
        <v>183</v>
      </c>
      <c r="C91" s="28" t="s">
        <v>184</v>
      </c>
      <c r="D91" s="30" t="s">
        <v>78</v>
      </c>
      <c r="E91" s="30">
        <v>4</v>
      </c>
      <c r="F91" s="31"/>
      <c r="G91" s="31"/>
      <c r="H91" s="31">
        <v>1517.25</v>
      </c>
      <c r="I91" s="31">
        <v>6069</v>
      </c>
    </row>
    <row r="92" spans="1:9" ht="45.6" x14ac:dyDescent="0.2">
      <c r="A92" s="28">
        <v>85</v>
      </c>
      <c r="B92" s="29" t="s">
        <v>185</v>
      </c>
      <c r="C92" s="28" t="s">
        <v>186</v>
      </c>
      <c r="D92" s="30" t="s">
        <v>78</v>
      </c>
      <c r="E92" s="30">
        <v>1</v>
      </c>
      <c r="F92" s="31"/>
      <c r="G92" s="31"/>
      <c r="H92" s="31">
        <v>39253.050000000003</v>
      </c>
      <c r="I92" s="31">
        <v>39253.050000000003</v>
      </c>
    </row>
    <row r="93" spans="1:9" ht="45.6" x14ac:dyDescent="0.2">
      <c r="A93" s="28">
        <v>86</v>
      </c>
      <c r="B93" s="29" t="s">
        <v>187</v>
      </c>
      <c r="C93" s="28" t="s">
        <v>188</v>
      </c>
      <c r="D93" s="30" t="s">
        <v>78</v>
      </c>
      <c r="E93" s="30">
        <v>4</v>
      </c>
      <c r="F93" s="31"/>
      <c r="G93" s="31"/>
      <c r="H93" s="31">
        <v>882.3</v>
      </c>
      <c r="I93" s="31">
        <v>3529.2</v>
      </c>
    </row>
    <row r="94" spans="1:9" ht="34.200000000000003" x14ac:dyDescent="0.2">
      <c r="A94" s="28">
        <v>87</v>
      </c>
      <c r="B94" s="29" t="s">
        <v>189</v>
      </c>
      <c r="C94" s="28" t="s">
        <v>27</v>
      </c>
      <c r="D94" s="30" t="s">
        <v>19</v>
      </c>
      <c r="E94" s="30">
        <v>0.38097639999999999</v>
      </c>
      <c r="F94" s="31">
        <v>1554.2</v>
      </c>
      <c r="G94" s="31">
        <v>592.11</v>
      </c>
      <c r="H94" s="31">
        <f>F94*4.94</f>
        <v>7677.7480000000005</v>
      </c>
      <c r="I94" s="31">
        <f>G94*4.94</f>
        <v>2925.0234000000005</v>
      </c>
    </row>
    <row r="95" spans="1:9" ht="34.200000000000003" x14ac:dyDescent="0.2">
      <c r="A95" s="28">
        <v>88</v>
      </c>
      <c r="B95" s="29" t="s">
        <v>190</v>
      </c>
      <c r="C95" s="28" t="s">
        <v>191</v>
      </c>
      <c r="D95" s="30" t="s">
        <v>19</v>
      </c>
      <c r="E95" s="30">
        <v>0.84726000000000001</v>
      </c>
      <c r="F95" s="31">
        <v>926.6</v>
      </c>
      <c r="G95" s="31">
        <v>785.07</v>
      </c>
      <c r="H95" s="31">
        <f t="shared" ref="H95:H144" si="4">F95*4.94</f>
        <v>4577.4040000000005</v>
      </c>
      <c r="I95" s="31">
        <f t="shared" ref="I95:I144" si="5">G95*4.94</f>
        <v>3878.2458000000006</v>
      </c>
    </row>
    <row r="96" spans="1:9" ht="34.200000000000003" x14ac:dyDescent="0.2">
      <c r="A96" s="28">
        <v>89</v>
      </c>
      <c r="B96" s="29" t="s">
        <v>192</v>
      </c>
      <c r="C96" s="28" t="s">
        <v>193</v>
      </c>
      <c r="D96" s="30" t="s">
        <v>19</v>
      </c>
      <c r="E96" s="30">
        <v>4.7070000000000001E-2</v>
      </c>
      <c r="F96" s="31">
        <v>30599.52</v>
      </c>
      <c r="G96" s="31">
        <v>1440.32</v>
      </c>
      <c r="H96" s="31">
        <f t="shared" si="4"/>
        <v>151161.62880000001</v>
      </c>
      <c r="I96" s="31">
        <f t="shared" si="5"/>
        <v>7115.1808000000001</v>
      </c>
    </row>
    <row r="97" spans="1:9" ht="34.200000000000003" x14ac:dyDescent="0.2">
      <c r="A97" s="28">
        <v>90</v>
      </c>
      <c r="B97" s="29" t="s">
        <v>194</v>
      </c>
      <c r="C97" s="28" t="s">
        <v>195</v>
      </c>
      <c r="D97" s="30" t="s">
        <v>78</v>
      </c>
      <c r="E97" s="30">
        <v>6</v>
      </c>
      <c r="F97" s="31">
        <v>6.55</v>
      </c>
      <c r="G97" s="31">
        <v>39.299999999999997</v>
      </c>
      <c r="H97" s="31">
        <f t="shared" si="4"/>
        <v>32.356999999999999</v>
      </c>
      <c r="I97" s="31">
        <f t="shared" si="5"/>
        <v>194.142</v>
      </c>
    </row>
    <row r="98" spans="1:9" ht="34.200000000000003" x14ac:dyDescent="0.2">
      <c r="A98" s="28">
        <v>91</v>
      </c>
      <c r="B98" s="29" t="s">
        <v>196</v>
      </c>
      <c r="C98" s="28" t="s">
        <v>91</v>
      </c>
      <c r="D98" s="30" t="s">
        <v>37</v>
      </c>
      <c r="E98" s="30">
        <v>-1.2629999999999999</v>
      </c>
      <c r="F98" s="31">
        <v>185.49</v>
      </c>
      <c r="G98" s="31">
        <v>-234.27</v>
      </c>
      <c r="H98" s="31">
        <f t="shared" si="4"/>
        <v>916.32060000000013</v>
      </c>
      <c r="I98" s="31">
        <f t="shared" si="5"/>
        <v>-1157.2938000000001</v>
      </c>
    </row>
    <row r="99" spans="1:9" ht="34.200000000000003" x14ac:dyDescent="0.2">
      <c r="A99" s="28">
        <v>92</v>
      </c>
      <c r="B99" s="29" t="s">
        <v>197</v>
      </c>
      <c r="C99" s="28" t="s">
        <v>198</v>
      </c>
      <c r="D99" s="30" t="s">
        <v>37</v>
      </c>
      <c r="E99" s="30">
        <v>1.2629999999999999</v>
      </c>
      <c r="F99" s="31">
        <v>130</v>
      </c>
      <c r="G99" s="31">
        <v>164.19</v>
      </c>
      <c r="H99" s="31">
        <f t="shared" si="4"/>
        <v>642.20000000000005</v>
      </c>
      <c r="I99" s="31">
        <f t="shared" si="5"/>
        <v>811.09860000000003</v>
      </c>
    </row>
    <row r="100" spans="1:9" ht="34.200000000000003" x14ac:dyDescent="0.2">
      <c r="A100" s="28">
        <v>93</v>
      </c>
      <c r="B100" s="29" t="s">
        <v>199</v>
      </c>
      <c r="C100" s="28" t="s">
        <v>200</v>
      </c>
      <c r="D100" s="30" t="s">
        <v>37</v>
      </c>
      <c r="E100" s="30">
        <v>1.3109999999999999</v>
      </c>
      <c r="F100" s="31">
        <v>91.5</v>
      </c>
      <c r="G100" s="31">
        <v>119.96</v>
      </c>
      <c r="H100" s="31">
        <f t="shared" si="4"/>
        <v>452.01000000000005</v>
      </c>
      <c r="I100" s="31">
        <f t="shared" si="5"/>
        <v>592.60239999999999</v>
      </c>
    </row>
    <row r="101" spans="1:9" ht="34.200000000000003" x14ac:dyDescent="0.2">
      <c r="A101" s="28">
        <v>94</v>
      </c>
      <c r="B101" s="29" t="s">
        <v>201</v>
      </c>
      <c r="C101" s="28" t="s">
        <v>95</v>
      </c>
      <c r="D101" s="30" t="s">
        <v>37</v>
      </c>
      <c r="E101" s="30">
        <v>-27.583919999999999</v>
      </c>
      <c r="F101" s="31">
        <v>103</v>
      </c>
      <c r="G101" s="31">
        <v>-2841.14</v>
      </c>
      <c r="H101" s="31">
        <f t="shared" si="4"/>
        <v>508.82000000000005</v>
      </c>
      <c r="I101" s="31">
        <f t="shared" si="5"/>
        <v>-14035.231600000001</v>
      </c>
    </row>
    <row r="102" spans="1:9" ht="34.200000000000003" x14ac:dyDescent="0.2">
      <c r="A102" s="28">
        <v>95</v>
      </c>
      <c r="B102" s="29" t="s">
        <v>202</v>
      </c>
      <c r="C102" s="28" t="s">
        <v>203</v>
      </c>
      <c r="D102" s="30" t="s">
        <v>37</v>
      </c>
      <c r="E102" s="30">
        <v>27.583919999999999</v>
      </c>
      <c r="F102" s="31">
        <v>155.94</v>
      </c>
      <c r="G102" s="31">
        <v>4301.4399999999996</v>
      </c>
      <c r="H102" s="31">
        <f t="shared" si="4"/>
        <v>770.34360000000004</v>
      </c>
      <c r="I102" s="31">
        <f t="shared" si="5"/>
        <v>21249.113600000001</v>
      </c>
    </row>
    <row r="103" spans="1:9" ht="34.200000000000003" x14ac:dyDescent="0.2">
      <c r="A103" s="28">
        <v>96</v>
      </c>
      <c r="B103" s="29" t="s">
        <v>204</v>
      </c>
      <c r="C103" s="28" t="s">
        <v>205</v>
      </c>
      <c r="D103" s="30" t="s">
        <v>37</v>
      </c>
      <c r="E103" s="30">
        <v>172.00399999999999</v>
      </c>
      <c r="F103" s="31">
        <v>44.82</v>
      </c>
      <c r="G103" s="31">
        <v>7709.22</v>
      </c>
      <c r="H103" s="31">
        <f t="shared" si="4"/>
        <v>221.41080000000002</v>
      </c>
      <c r="I103" s="31">
        <f t="shared" si="5"/>
        <v>38083.546800000004</v>
      </c>
    </row>
    <row r="104" spans="1:9" ht="34.200000000000003" x14ac:dyDescent="0.2">
      <c r="A104" s="28">
        <v>97</v>
      </c>
      <c r="B104" s="29" t="s">
        <v>206</v>
      </c>
      <c r="C104" s="28" t="s">
        <v>105</v>
      </c>
      <c r="D104" s="30" t="s">
        <v>37</v>
      </c>
      <c r="E104" s="30">
        <v>-0.51661500000000005</v>
      </c>
      <c r="F104" s="31">
        <v>490</v>
      </c>
      <c r="G104" s="31">
        <v>-253.14</v>
      </c>
      <c r="H104" s="31">
        <f t="shared" si="4"/>
        <v>2420.6000000000004</v>
      </c>
      <c r="I104" s="31">
        <f t="shared" si="5"/>
        <v>-1250.5116</v>
      </c>
    </row>
    <row r="105" spans="1:9" ht="34.200000000000003" x14ac:dyDescent="0.2">
      <c r="A105" s="28">
        <v>98</v>
      </c>
      <c r="B105" s="29" t="s">
        <v>207</v>
      </c>
      <c r="C105" s="28" t="s">
        <v>208</v>
      </c>
      <c r="D105" s="30" t="s">
        <v>37</v>
      </c>
      <c r="E105" s="30">
        <v>0.45479999999999998</v>
      </c>
      <c r="F105" s="31">
        <v>600</v>
      </c>
      <c r="G105" s="31">
        <v>272.88</v>
      </c>
      <c r="H105" s="31">
        <f t="shared" si="4"/>
        <v>2964.0000000000005</v>
      </c>
      <c r="I105" s="31">
        <f t="shared" si="5"/>
        <v>1348.0272</v>
      </c>
    </row>
    <row r="106" spans="1:9" ht="34.200000000000003" x14ac:dyDescent="0.2">
      <c r="A106" s="28">
        <v>99</v>
      </c>
      <c r="B106" s="29" t="s">
        <v>209</v>
      </c>
      <c r="C106" s="28" t="s">
        <v>115</v>
      </c>
      <c r="D106" s="30" t="s">
        <v>37</v>
      </c>
      <c r="E106" s="30">
        <v>-5.1150000000000001E-2</v>
      </c>
      <c r="F106" s="31">
        <v>485.9</v>
      </c>
      <c r="G106" s="31">
        <v>-24.85</v>
      </c>
      <c r="H106" s="31">
        <f t="shared" si="4"/>
        <v>2400.346</v>
      </c>
      <c r="I106" s="31">
        <f t="shared" si="5"/>
        <v>-122.75900000000001</v>
      </c>
    </row>
    <row r="107" spans="1:9" ht="34.200000000000003" x14ac:dyDescent="0.2">
      <c r="A107" s="28">
        <v>100</v>
      </c>
      <c r="B107" s="29" t="s">
        <v>210</v>
      </c>
      <c r="C107" s="28" t="s">
        <v>117</v>
      </c>
      <c r="D107" s="30" t="s">
        <v>37</v>
      </c>
      <c r="E107" s="30">
        <v>5.1150000000000001E-2</v>
      </c>
      <c r="F107" s="31">
        <v>519.79999999999995</v>
      </c>
      <c r="G107" s="31">
        <v>26.59</v>
      </c>
      <c r="H107" s="31">
        <f t="shared" si="4"/>
        <v>2567.8119999999999</v>
      </c>
      <c r="I107" s="31">
        <f t="shared" si="5"/>
        <v>131.3546</v>
      </c>
    </row>
    <row r="108" spans="1:9" ht="34.200000000000003" x14ac:dyDescent="0.2">
      <c r="A108" s="28">
        <v>101</v>
      </c>
      <c r="B108" s="29" t="s">
        <v>211</v>
      </c>
      <c r="C108" s="28" t="s">
        <v>212</v>
      </c>
      <c r="D108" s="30" t="s">
        <v>78</v>
      </c>
      <c r="E108" s="30">
        <v>7</v>
      </c>
      <c r="F108" s="31">
        <v>31.43</v>
      </c>
      <c r="G108" s="31">
        <v>220.01</v>
      </c>
      <c r="H108" s="31">
        <f t="shared" si="4"/>
        <v>155.26420000000002</v>
      </c>
      <c r="I108" s="31">
        <f t="shared" si="5"/>
        <v>1086.8494000000001</v>
      </c>
    </row>
    <row r="109" spans="1:9" ht="34.200000000000003" x14ac:dyDescent="0.2">
      <c r="A109" s="28">
        <v>102</v>
      </c>
      <c r="B109" s="29" t="s">
        <v>213</v>
      </c>
      <c r="C109" s="28" t="s">
        <v>214</v>
      </c>
      <c r="D109" s="30" t="s">
        <v>78</v>
      </c>
      <c r="E109" s="30">
        <v>2</v>
      </c>
      <c r="F109" s="31">
        <v>78.56</v>
      </c>
      <c r="G109" s="31">
        <v>157.12</v>
      </c>
      <c r="H109" s="31">
        <f t="shared" si="4"/>
        <v>388.08640000000003</v>
      </c>
      <c r="I109" s="31">
        <f t="shared" si="5"/>
        <v>776.17280000000005</v>
      </c>
    </row>
    <row r="110" spans="1:9" ht="34.200000000000003" x14ac:dyDescent="0.2">
      <c r="A110" s="28">
        <v>103</v>
      </c>
      <c r="B110" s="29" t="s">
        <v>215</v>
      </c>
      <c r="C110" s="28" t="s">
        <v>216</v>
      </c>
      <c r="D110" s="30" t="s">
        <v>78</v>
      </c>
      <c r="E110" s="30">
        <v>5</v>
      </c>
      <c r="F110" s="31">
        <v>429.96</v>
      </c>
      <c r="G110" s="31">
        <v>2149.8000000000002</v>
      </c>
      <c r="H110" s="31">
        <f t="shared" si="4"/>
        <v>2124.0023999999999</v>
      </c>
      <c r="I110" s="31">
        <f t="shared" si="5"/>
        <v>10620.012000000002</v>
      </c>
    </row>
    <row r="111" spans="1:9" ht="34.200000000000003" x14ac:dyDescent="0.2">
      <c r="A111" s="28">
        <v>104</v>
      </c>
      <c r="B111" s="29" t="s">
        <v>217</v>
      </c>
      <c r="C111" s="28" t="s">
        <v>218</v>
      </c>
      <c r="D111" s="30" t="s">
        <v>78</v>
      </c>
      <c r="E111" s="30">
        <v>4</v>
      </c>
      <c r="F111" s="31">
        <v>647.77</v>
      </c>
      <c r="G111" s="31">
        <v>2591.08</v>
      </c>
      <c r="H111" s="31">
        <f t="shared" si="4"/>
        <v>3199.9838</v>
      </c>
      <c r="I111" s="31">
        <f t="shared" si="5"/>
        <v>12799.9352</v>
      </c>
    </row>
    <row r="112" spans="1:9" ht="34.200000000000003" x14ac:dyDescent="0.2">
      <c r="A112" s="28">
        <v>105</v>
      </c>
      <c r="B112" s="29" t="s">
        <v>219</v>
      </c>
      <c r="C112" s="28" t="s">
        <v>220</v>
      </c>
      <c r="D112" s="30" t="s">
        <v>78</v>
      </c>
      <c r="E112" s="30">
        <v>3</v>
      </c>
      <c r="F112" s="31">
        <v>462.83</v>
      </c>
      <c r="G112" s="31">
        <v>1388.49</v>
      </c>
      <c r="H112" s="31">
        <f t="shared" si="4"/>
        <v>2286.3802000000001</v>
      </c>
      <c r="I112" s="31">
        <f t="shared" si="5"/>
        <v>6859.1406000000006</v>
      </c>
    </row>
    <row r="113" spans="1:9" ht="34.200000000000003" x14ac:dyDescent="0.2">
      <c r="A113" s="28">
        <v>106</v>
      </c>
      <c r="B113" s="29" t="s">
        <v>221</v>
      </c>
      <c r="C113" s="28" t="s">
        <v>121</v>
      </c>
      <c r="D113" s="30" t="s">
        <v>37</v>
      </c>
      <c r="E113" s="30">
        <v>-2.0204249999999999</v>
      </c>
      <c r="F113" s="31">
        <v>1382.9</v>
      </c>
      <c r="G113" s="31">
        <v>-2794.05</v>
      </c>
      <c r="H113" s="31">
        <f t="shared" si="4"/>
        <v>6831.5260000000007</v>
      </c>
      <c r="I113" s="31">
        <f t="shared" si="5"/>
        <v>-13802.607000000002</v>
      </c>
    </row>
    <row r="114" spans="1:9" ht="34.200000000000003" x14ac:dyDescent="0.2">
      <c r="A114" s="28">
        <v>107</v>
      </c>
      <c r="B114" s="29" t="s">
        <v>222</v>
      </c>
      <c r="C114" s="28" t="s">
        <v>223</v>
      </c>
      <c r="D114" s="30" t="s">
        <v>78</v>
      </c>
      <c r="E114" s="30">
        <v>3</v>
      </c>
      <c r="F114" s="31">
        <v>387.63</v>
      </c>
      <c r="G114" s="31">
        <v>1162.8900000000001</v>
      </c>
      <c r="H114" s="31">
        <f t="shared" si="4"/>
        <v>1914.8922000000002</v>
      </c>
      <c r="I114" s="31">
        <f t="shared" si="5"/>
        <v>5744.6766000000007</v>
      </c>
    </row>
    <row r="115" spans="1:9" ht="34.200000000000003" x14ac:dyDescent="0.2">
      <c r="A115" s="28">
        <v>108</v>
      </c>
      <c r="B115" s="29" t="s">
        <v>224</v>
      </c>
      <c r="C115" s="28" t="s">
        <v>225</v>
      </c>
      <c r="D115" s="30" t="s">
        <v>78</v>
      </c>
      <c r="E115" s="30">
        <v>3</v>
      </c>
      <c r="F115" s="31">
        <v>1235.8399999999999</v>
      </c>
      <c r="G115" s="31">
        <v>3707.52</v>
      </c>
      <c r="H115" s="31">
        <f t="shared" si="4"/>
        <v>6105.0496000000003</v>
      </c>
      <c r="I115" s="31">
        <f t="shared" si="5"/>
        <v>18315.148800000003</v>
      </c>
    </row>
    <row r="116" spans="1:9" ht="34.200000000000003" x14ac:dyDescent="0.2">
      <c r="A116" s="28">
        <v>109</v>
      </c>
      <c r="B116" s="29" t="s">
        <v>226</v>
      </c>
      <c r="C116" s="28" t="s">
        <v>227</v>
      </c>
      <c r="D116" s="30" t="s">
        <v>78</v>
      </c>
      <c r="E116" s="30">
        <v>8</v>
      </c>
      <c r="F116" s="31">
        <v>63.12</v>
      </c>
      <c r="G116" s="31">
        <v>504.96</v>
      </c>
      <c r="H116" s="31">
        <f t="shared" si="4"/>
        <v>311.81280000000004</v>
      </c>
      <c r="I116" s="31">
        <f t="shared" si="5"/>
        <v>2494.5024000000003</v>
      </c>
    </row>
    <row r="117" spans="1:9" ht="34.200000000000003" x14ac:dyDescent="0.2">
      <c r="A117" s="28">
        <v>110</v>
      </c>
      <c r="B117" s="29" t="s">
        <v>228</v>
      </c>
      <c r="C117" s="28" t="s">
        <v>229</v>
      </c>
      <c r="D117" s="30" t="s">
        <v>19</v>
      </c>
      <c r="E117" s="30">
        <v>6.4000000000000001E-2</v>
      </c>
      <c r="F117" s="31">
        <v>7571</v>
      </c>
      <c r="G117" s="31">
        <v>484.54</v>
      </c>
      <c r="H117" s="31">
        <f t="shared" si="4"/>
        <v>37400.740000000005</v>
      </c>
      <c r="I117" s="31">
        <f t="shared" si="5"/>
        <v>2393.6276000000003</v>
      </c>
    </row>
    <row r="118" spans="1:9" ht="34.200000000000003" x14ac:dyDescent="0.2">
      <c r="A118" s="28">
        <v>111</v>
      </c>
      <c r="B118" s="29" t="s">
        <v>230</v>
      </c>
      <c r="C118" s="28" t="s">
        <v>231</v>
      </c>
      <c r="D118" s="30" t="s">
        <v>78</v>
      </c>
      <c r="E118" s="30">
        <v>3</v>
      </c>
      <c r="F118" s="31">
        <v>569.52</v>
      </c>
      <c r="G118" s="31">
        <v>1708.56</v>
      </c>
      <c r="H118" s="31">
        <f t="shared" si="4"/>
        <v>2813.4288000000001</v>
      </c>
      <c r="I118" s="31">
        <f t="shared" si="5"/>
        <v>8440.2864000000009</v>
      </c>
    </row>
    <row r="119" spans="1:9" ht="34.200000000000003" x14ac:dyDescent="0.2">
      <c r="A119" s="28">
        <v>112</v>
      </c>
      <c r="B119" s="29" t="s">
        <v>232</v>
      </c>
      <c r="C119" s="28" t="s">
        <v>233</v>
      </c>
      <c r="D119" s="30" t="s">
        <v>48</v>
      </c>
      <c r="E119" s="30">
        <v>20.411999999999999</v>
      </c>
      <c r="F119" s="31">
        <v>8.6</v>
      </c>
      <c r="G119" s="31">
        <v>175.54</v>
      </c>
      <c r="H119" s="31">
        <f t="shared" si="4"/>
        <v>42.484000000000002</v>
      </c>
      <c r="I119" s="31">
        <f t="shared" si="5"/>
        <v>867.16759999999999</v>
      </c>
    </row>
    <row r="120" spans="1:9" ht="45.6" x14ac:dyDescent="0.2">
      <c r="A120" s="28">
        <v>113</v>
      </c>
      <c r="B120" s="29" t="s">
        <v>234</v>
      </c>
      <c r="C120" s="28" t="s">
        <v>235</v>
      </c>
      <c r="D120" s="30" t="s">
        <v>78</v>
      </c>
      <c r="E120" s="30">
        <v>1</v>
      </c>
      <c r="F120" s="31">
        <v>2543.9</v>
      </c>
      <c r="G120" s="31">
        <v>2543.9</v>
      </c>
      <c r="H120" s="31">
        <f t="shared" si="4"/>
        <v>12566.866000000002</v>
      </c>
      <c r="I120" s="31">
        <f t="shared" si="5"/>
        <v>12566.866000000002</v>
      </c>
    </row>
    <row r="121" spans="1:9" ht="57" x14ac:dyDescent="0.2">
      <c r="A121" s="28">
        <v>114</v>
      </c>
      <c r="B121" s="29" t="s">
        <v>236</v>
      </c>
      <c r="C121" s="28" t="s">
        <v>237</v>
      </c>
      <c r="D121" s="30" t="s">
        <v>238</v>
      </c>
      <c r="E121" s="30">
        <v>0.2</v>
      </c>
      <c r="F121" s="31">
        <v>27.17</v>
      </c>
      <c r="G121" s="31">
        <v>5.43</v>
      </c>
      <c r="H121" s="31">
        <f t="shared" si="4"/>
        <v>134.21980000000002</v>
      </c>
      <c r="I121" s="31">
        <f t="shared" si="5"/>
        <v>26.824200000000001</v>
      </c>
    </row>
    <row r="122" spans="1:9" ht="57" x14ac:dyDescent="0.2">
      <c r="A122" s="28">
        <v>115</v>
      </c>
      <c r="B122" s="29" t="s">
        <v>239</v>
      </c>
      <c r="C122" s="28" t="s">
        <v>240</v>
      </c>
      <c r="D122" s="30" t="s">
        <v>238</v>
      </c>
      <c r="E122" s="30">
        <v>0.23</v>
      </c>
      <c r="F122" s="31">
        <v>122.86</v>
      </c>
      <c r="G122" s="31">
        <v>28.26</v>
      </c>
      <c r="H122" s="31">
        <f t="shared" si="4"/>
        <v>606.92840000000001</v>
      </c>
      <c r="I122" s="31">
        <f t="shared" si="5"/>
        <v>139.60440000000003</v>
      </c>
    </row>
    <row r="123" spans="1:9" ht="57" x14ac:dyDescent="0.2">
      <c r="A123" s="28">
        <v>116</v>
      </c>
      <c r="B123" s="29" t="s">
        <v>241</v>
      </c>
      <c r="C123" s="28" t="s">
        <v>242</v>
      </c>
      <c r="D123" s="30" t="s">
        <v>238</v>
      </c>
      <c r="E123" s="30">
        <v>0.4</v>
      </c>
      <c r="F123" s="31">
        <v>169.58</v>
      </c>
      <c r="G123" s="31">
        <v>67.83</v>
      </c>
      <c r="H123" s="31">
        <f t="shared" si="4"/>
        <v>837.72520000000009</v>
      </c>
      <c r="I123" s="31">
        <f t="shared" si="5"/>
        <v>335.08019999999999</v>
      </c>
    </row>
    <row r="124" spans="1:9" ht="57" x14ac:dyDescent="0.2">
      <c r="A124" s="28">
        <v>117</v>
      </c>
      <c r="B124" s="29" t="s">
        <v>243</v>
      </c>
      <c r="C124" s="28" t="s">
        <v>244</v>
      </c>
      <c r="D124" s="30" t="s">
        <v>238</v>
      </c>
      <c r="E124" s="30">
        <v>4.03</v>
      </c>
      <c r="F124" s="31">
        <v>376.6</v>
      </c>
      <c r="G124" s="31">
        <v>1517.7</v>
      </c>
      <c r="H124" s="31">
        <f t="shared" si="4"/>
        <v>1860.4040000000002</v>
      </c>
      <c r="I124" s="31">
        <f t="shared" si="5"/>
        <v>7497.438000000001</v>
      </c>
    </row>
    <row r="125" spans="1:9" ht="57" x14ac:dyDescent="0.2">
      <c r="A125" s="28">
        <v>118</v>
      </c>
      <c r="B125" s="29" t="s">
        <v>245</v>
      </c>
      <c r="C125" s="28" t="s">
        <v>246</v>
      </c>
      <c r="D125" s="30" t="s">
        <v>238</v>
      </c>
      <c r="E125" s="30">
        <v>11.513999999999999</v>
      </c>
      <c r="F125" s="31">
        <v>501.48</v>
      </c>
      <c r="G125" s="31">
        <v>5774.04</v>
      </c>
      <c r="H125" s="31">
        <f t="shared" si="4"/>
        <v>2477.3112000000001</v>
      </c>
      <c r="I125" s="31">
        <f t="shared" si="5"/>
        <v>28523.757600000001</v>
      </c>
    </row>
    <row r="126" spans="1:9" ht="34.200000000000003" x14ac:dyDescent="0.2">
      <c r="A126" s="28">
        <v>119</v>
      </c>
      <c r="B126" s="29" t="s">
        <v>247</v>
      </c>
      <c r="C126" s="28" t="s">
        <v>248</v>
      </c>
      <c r="D126" s="30" t="s">
        <v>249</v>
      </c>
      <c r="E126" s="30">
        <v>-0.1</v>
      </c>
      <c r="F126" s="31">
        <v>11.1</v>
      </c>
      <c r="G126" s="31">
        <v>-1.1100000000000001</v>
      </c>
      <c r="H126" s="31">
        <f t="shared" si="4"/>
        <v>54.834000000000003</v>
      </c>
      <c r="I126" s="31">
        <f t="shared" si="5"/>
        <v>-5.4834000000000005</v>
      </c>
    </row>
    <row r="127" spans="1:9" ht="34.200000000000003" x14ac:dyDescent="0.2">
      <c r="A127" s="28">
        <v>120</v>
      </c>
      <c r="B127" s="29" t="s">
        <v>250</v>
      </c>
      <c r="C127" s="28" t="s">
        <v>251</v>
      </c>
      <c r="D127" s="30" t="s">
        <v>78</v>
      </c>
      <c r="E127" s="30">
        <v>0.5</v>
      </c>
      <c r="F127" s="31">
        <v>11.84</v>
      </c>
      <c r="G127" s="31">
        <v>5.92</v>
      </c>
      <c r="H127" s="31">
        <f t="shared" si="4"/>
        <v>58.489600000000003</v>
      </c>
      <c r="I127" s="31">
        <f t="shared" si="5"/>
        <v>29.244800000000001</v>
      </c>
    </row>
    <row r="128" spans="1:9" ht="34.200000000000003" x14ac:dyDescent="0.2">
      <c r="A128" s="28">
        <v>121</v>
      </c>
      <c r="B128" s="29" t="s">
        <v>252</v>
      </c>
      <c r="C128" s="28" t="s">
        <v>167</v>
      </c>
      <c r="D128" s="30" t="s">
        <v>19</v>
      </c>
      <c r="E128" s="30">
        <v>-0.16367999999999999</v>
      </c>
      <c r="F128" s="31">
        <v>5500</v>
      </c>
      <c r="G128" s="31">
        <v>-900.24</v>
      </c>
      <c r="H128" s="31">
        <f t="shared" si="4"/>
        <v>27170.000000000004</v>
      </c>
      <c r="I128" s="31">
        <f t="shared" si="5"/>
        <v>-4447.1856000000007</v>
      </c>
    </row>
    <row r="129" spans="1:9" ht="45.6" x14ac:dyDescent="0.2">
      <c r="A129" s="28">
        <v>122</v>
      </c>
      <c r="B129" s="29" t="s">
        <v>253</v>
      </c>
      <c r="C129" s="28" t="s">
        <v>254</v>
      </c>
      <c r="D129" s="30" t="s">
        <v>255</v>
      </c>
      <c r="E129" s="30">
        <v>1</v>
      </c>
      <c r="F129" s="31">
        <v>65.44</v>
      </c>
      <c r="G129" s="31">
        <v>65.44</v>
      </c>
      <c r="H129" s="31">
        <f t="shared" si="4"/>
        <v>323.27359999999999</v>
      </c>
      <c r="I129" s="31">
        <f t="shared" si="5"/>
        <v>323.27359999999999</v>
      </c>
    </row>
    <row r="130" spans="1:9" ht="45.6" x14ac:dyDescent="0.2">
      <c r="A130" s="28">
        <v>123</v>
      </c>
      <c r="B130" s="29" t="s">
        <v>256</v>
      </c>
      <c r="C130" s="28" t="s">
        <v>257</v>
      </c>
      <c r="D130" s="30" t="s">
        <v>255</v>
      </c>
      <c r="E130" s="30">
        <v>5</v>
      </c>
      <c r="F130" s="31">
        <v>99.91</v>
      </c>
      <c r="G130" s="31">
        <v>499.55</v>
      </c>
      <c r="H130" s="31">
        <f t="shared" si="4"/>
        <v>493.55540000000002</v>
      </c>
      <c r="I130" s="31">
        <f t="shared" si="5"/>
        <v>2467.777</v>
      </c>
    </row>
    <row r="131" spans="1:9" ht="45.6" x14ac:dyDescent="0.2">
      <c r="A131" s="28">
        <v>124</v>
      </c>
      <c r="B131" s="29" t="s">
        <v>258</v>
      </c>
      <c r="C131" s="28" t="s">
        <v>259</v>
      </c>
      <c r="D131" s="30" t="s">
        <v>255</v>
      </c>
      <c r="E131" s="30">
        <v>2</v>
      </c>
      <c r="F131" s="31">
        <v>120.81</v>
      </c>
      <c r="G131" s="31">
        <v>241.62</v>
      </c>
      <c r="H131" s="31">
        <f t="shared" si="4"/>
        <v>596.80140000000006</v>
      </c>
      <c r="I131" s="31">
        <f t="shared" si="5"/>
        <v>1193.6028000000001</v>
      </c>
    </row>
    <row r="132" spans="1:9" ht="45.6" x14ac:dyDescent="0.2">
      <c r="A132" s="28">
        <v>125</v>
      </c>
      <c r="B132" s="29" t="s">
        <v>260</v>
      </c>
      <c r="C132" s="28" t="s">
        <v>261</v>
      </c>
      <c r="D132" s="30" t="s">
        <v>255</v>
      </c>
      <c r="E132" s="30">
        <v>3</v>
      </c>
      <c r="F132" s="31">
        <v>178.53</v>
      </c>
      <c r="G132" s="31">
        <v>535.59</v>
      </c>
      <c r="H132" s="31">
        <f t="shared" si="4"/>
        <v>881.93820000000005</v>
      </c>
      <c r="I132" s="31">
        <f t="shared" si="5"/>
        <v>2645.8146000000002</v>
      </c>
    </row>
    <row r="133" spans="1:9" ht="34.200000000000003" x14ac:dyDescent="0.2">
      <c r="A133" s="28">
        <v>126</v>
      </c>
      <c r="B133" s="29" t="s">
        <v>262</v>
      </c>
      <c r="C133" s="28" t="s">
        <v>263</v>
      </c>
      <c r="D133" s="30" t="s">
        <v>78</v>
      </c>
      <c r="E133" s="30">
        <v>1</v>
      </c>
      <c r="F133" s="31">
        <v>62.87</v>
      </c>
      <c r="G133" s="31">
        <v>62.87</v>
      </c>
      <c r="H133" s="31">
        <f t="shared" si="4"/>
        <v>310.57780000000002</v>
      </c>
      <c r="I133" s="31">
        <f t="shared" si="5"/>
        <v>310.57780000000002</v>
      </c>
    </row>
    <row r="134" spans="1:9" ht="45.6" x14ac:dyDescent="0.2">
      <c r="A134" s="28">
        <v>127</v>
      </c>
      <c r="B134" s="29" t="s">
        <v>264</v>
      </c>
      <c r="C134" s="28" t="s">
        <v>265</v>
      </c>
      <c r="D134" s="30" t="s">
        <v>78</v>
      </c>
      <c r="E134" s="30">
        <v>1</v>
      </c>
      <c r="F134" s="31">
        <v>54.33</v>
      </c>
      <c r="G134" s="31">
        <v>54.33</v>
      </c>
      <c r="H134" s="31">
        <f t="shared" si="4"/>
        <v>268.39019999999999</v>
      </c>
      <c r="I134" s="31">
        <f t="shared" si="5"/>
        <v>268.39019999999999</v>
      </c>
    </row>
    <row r="135" spans="1:9" ht="34.200000000000003" x14ac:dyDescent="0.2">
      <c r="A135" s="28">
        <v>128</v>
      </c>
      <c r="B135" s="29" t="s">
        <v>266</v>
      </c>
      <c r="C135" s="28" t="s">
        <v>267</v>
      </c>
      <c r="D135" s="30" t="s">
        <v>78</v>
      </c>
      <c r="E135" s="30">
        <v>1</v>
      </c>
      <c r="F135" s="31">
        <v>84.96</v>
      </c>
      <c r="G135" s="31">
        <v>84.96</v>
      </c>
      <c r="H135" s="31">
        <f t="shared" si="4"/>
        <v>419.70240000000001</v>
      </c>
      <c r="I135" s="31">
        <f t="shared" si="5"/>
        <v>419.70240000000001</v>
      </c>
    </row>
    <row r="136" spans="1:9" ht="45.6" x14ac:dyDescent="0.2">
      <c r="A136" s="28">
        <v>129</v>
      </c>
      <c r="B136" s="29" t="s">
        <v>268</v>
      </c>
      <c r="C136" s="28" t="s">
        <v>269</v>
      </c>
      <c r="D136" s="30" t="s">
        <v>78</v>
      </c>
      <c r="E136" s="30">
        <v>1</v>
      </c>
      <c r="F136" s="31">
        <v>328.46</v>
      </c>
      <c r="G136" s="31">
        <v>328.46</v>
      </c>
      <c r="H136" s="31">
        <f t="shared" si="4"/>
        <v>1622.5924</v>
      </c>
      <c r="I136" s="31">
        <f t="shared" si="5"/>
        <v>1622.5924</v>
      </c>
    </row>
    <row r="137" spans="1:9" ht="45.6" x14ac:dyDescent="0.2">
      <c r="A137" s="28">
        <v>131</v>
      </c>
      <c r="B137" s="29" t="s">
        <v>270</v>
      </c>
      <c r="C137" s="28" t="s">
        <v>271</v>
      </c>
      <c r="D137" s="30" t="s">
        <v>238</v>
      </c>
      <c r="E137" s="30">
        <v>26.71</v>
      </c>
      <c r="F137" s="31">
        <v>124.92</v>
      </c>
      <c r="G137" s="31">
        <v>3336.61</v>
      </c>
      <c r="H137" s="31">
        <f t="shared" si="4"/>
        <v>617.10480000000007</v>
      </c>
      <c r="I137" s="31">
        <f t="shared" si="5"/>
        <v>16482.853400000004</v>
      </c>
    </row>
    <row r="138" spans="1:9" ht="45.6" x14ac:dyDescent="0.2">
      <c r="A138" s="28">
        <v>132</v>
      </c>
      <c r="B138" s="29" t="s">
        <v>270</v>
      </c>
      <c r="C138" s="28" t="s">
        <v>271</v>
      </c>
      <c r="D138" s="30" t="s">
        <v>238</v>
      </c>
      <c r="E138" s="30">
        <v>15.1</v>
      </c>
      <c r="F138" s="31">
        <v>124.92</v>
      </c>
      <c r="G138" s="31">
        <v>1886.29</v>
      </c>
      <c r="H138" s="31">
        <f t="shared" si="4"/>
        <v>617.10480000000007</v>
      </c>
      <c r="I138" s="31">
        <f t="shared" si="5"/>
        <v>9318.2726000000002</v>
      </c>
    </row>
    <row r="139" spans="1:9" ht="45.6" x14ac:dyDescent="0.2">
      <c r="A139" s="28">
        <v>134</v>
      </c>
      <c r="B139" s="29" t="s">
        <v>272</v>
      </c>
      <c r="C139" s="28" t="s">
        <v>273</v>
      </c>
      <c r="D139" s="30" t="s">
        <v>238</v>
      </c>
      <c r="E139" s="30">
        <v>78.724800000000002</v>
      </c>
      <c r="F139" s="31">
        <v>263.26</v>
      </c>
      <c r="G139" s="31">
        <v>20725.09</v>
      </c>
      <c r="H139" s="31">
        <f t="shared" si="4"/>
        <v>1300.5044</v>
      </c>
      <c r="I139" s="31">
        <f t="shared" si="5"/>
        <v>102381.9446</v>
      </c>
    </row>
    <row r="140" spans="1:9" ht="45.6" x14ac:dyDescent="0.2">
      <c r="A140" s="28">
        <v>135</v>
      </c>
      <c r="B140" s="29" t="s">
        <v>272</v>
      </c>
      <c r="C140" s="28" t="s">
        <v>273</v>
      </c>
      <c r="D140" s="30" t="s">
        <v>238</v>
      </c>
      <c r="E140" s="30">
        <v>25.0992</v>
      </c>
      <c r="F140" s="31">
        <v>263.26</v>
      </c>
      <c r="G140" s="31">
        <v>6607.62</v>
      </c>
      <c r="H140" s="31">
        <f t="shared" si="4"/>
        <v>1300.5044</v>
      </c>
      <c r="I140" s="31">
        <f t="shared" si="5"/>
        <v>32641.642800000001</v>
      </c>
    </row>
    <row r="141" spans="1:9" ht="45.6" x14ac:dyDescent="0.2">
      <c r="A141" s="28">
        <v>136</v>
      </c>
      <c r="B141" s="29" t="s">
        <v>274</v>
      </c>
      <c r="C141" s="28" t="s">
        <v>275</v>
      </c>
      <c r="D141" s="30" t="s">
        <v>78</v>
      </c>
      <c r="E141" s="30">
        <v>5</v>
      </c>
      <c r="F141" s="31">
        <v>107.99</v>
      </c>
      <c r="G141" s="31">
        <v>539.95000000000005</v>
      </c>
      <c r="H141" s="31">
        <f t="shared" si="4"/>
        <v>533.47059999999999</v>
      </c>
      <c r="I141" s="31">
        <f t="shared" si="5"/>
        <v>2667.3530000000005</v>
      </c>
    </row>
    <row r="142" spans="1:9" ht="34.200000000000003" x14ac:dyDescent="0.2">
      <c r="A142" s="28">
        <v>137</v>
      </c>
      <c r="B142" s="29" t="s">
        <v>276</v>
      </c>
      <c r="C142" s="28" t="s">
        <v>277</v>
      </c>
      <c r="D142" s="30" t="s">
        <v>78</v>
      </c>
      <c r="E142" s="30">
        <v>1</v>
      </c>
      <c r="F142" s="31">
        <v>218.55</v>
      </c>
      <c r="G142" s="31">
        <v>218.55</v>
      </c>
      <c r="H142" s="31">
        <f t="shared" si="4"/>
        <v>1079.6370000000002</v>
      </c>
      <c r="I142" s="31">
        <f t="shared" si="5"/>
        <v>1079.6370000000002</v>
      </c>
    </row>
    <row r="143" spans="1:9" ht="34.200000000000003" x14ac:dyDescent="0.2">
      <c r="A143" s="28">
        <v>138</v>
      </c>
      <c r="B143" s="29" t="s">
        <v>278</v>
      </c>
      <c r="C143" s="28" t="s">
        <v>279</v>
      </c>
      <c r="D143" s="30" t="s">
        <v>78</v>
      </c>
      <c r="E143" s="30">
        <v>1</v>
      </c>
      <c r="F143" s="31">
        <v>218.65</v>
      </c>
      <c r="G143" s="31">
        <v>218.65</v>
      </c>
      <c r="H143" s="31">
        <f t="shared" si="4"/>
        <v>1080.1310000000001</v>
      </c>
      <c r="I143" s="31">
        <f t="shared" si="5"/>
        <v>1080.1310000000001</v>
      </c>
    </row>
    <row r="144" spans="1:9" ht="34.200000000000003" x14ac:dyDescent="0.2">
      <c r="A144" s="32">
        <v>139</v>
      </c>
      <c r="B144" s="33" t="s">
        <v>280</v>
      </c>
      <c r="C144" s="32" t="s">
        <v>281</v>
      </c>
      <c r="D144" s="34" t="s">
        <v>78</v>
      </c>
      <c r="E144" s="34">
        <v>1</v>
      </c>
      <c r="F144" s="35">
        <v>241.34</v>
      </c>
      <c r="G144" s="35">
        <v>241.34</v>
      </c>
      <c r="H144" s="31">
        <f t="shared" si="4"/>
        <v>1192.2196000000001</v>
      </c>
      <c r="I144" s="31">
        <f t="shared" si="5"/>
        <v>1192.2196000000001</v>
      </c>
    </row>
    <row r="145" spans="1:9" ht="28.2" customHeight="1" x14ac:dyDescent="0.2">
      <c r="A145" s="36" t="s">
        <v>282</v>
      </c>
      <c r="B145" s="37"/>
      <c r="C145" s="37"/>
      <c r="D145" s="37"/>
      <c r="E145" s="37"/>
      <c r="F145" s="37"/>
      <c r="G145" s="38">
        <f>SUM(G11:G144)</f>
        <v>83587.12</v>
      </c>
      <c r="H145" s="38"/>
      <c r="I145" s="38">
        <f>SUM(I11:I144)</f>
        <v>1534080.2327999994</v>
      </c>
    </row>
    <row r="146" spans="1:9" x14ac:dyDescent="0.2">
      <c r="A146" s="14"/>
      <c r="G146" s="11"/>
      <c r="H146" s="11"/>
      <c r="I146" s="11"/>
    </row>
    <row r="148" spans="1:9" x14ac:dyDescent="0.2">
      <c r="A148" s="12" t="s">
        <v>16</v>
      </c>
    </row>
  </sheetData>
  <mergeCells count="10">
    <mergeCell ref="A145:F145"/>
    <mergeCell ref="B1:I2"/>
    <mergeCell ref="H8:I8"/>
    <mergeCell ref="F7:I7"/>
    <mergeCell ref="F8:G8"/>
    <mergeCell ref="E7:E9"/>
    <mergeCell ref="A7:A9"/>
    <mergeCell ref="B7:B9"/>
    <mergeCell ref="C7:C9"/>
    <mergeCell ref="D7:D9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2006-08-23T16:17:34Z</cp:lastPrinted>
  <dcterms:created xsi:type="dcterms:W3CDTF">2003-01-28T12:33:10Z</dcterms:created>
  <dcterms:modified xsi:type="dcterms:W3CDTF">2023-06-28T05:17:00Z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